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合肥处" sheetId="11" r:id="rId1"/>
    <sheet name="高界处" sheetId="9" r:id="rId2"/>
    <sheet name="阜阳处" sheetId="7"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<sst xmlns="http://schemas.openxmlformats.org/spreadsheetml/2006/main" count="133" uniqueCount="41">
  <si>
    <t>安徽皖通高速公路股份有限公司 2024 年度宿州中心等营运单位房建设施改造提升工程设计及施工总承包项目木门采购报价表</t>
  </si>
  <si>
    <t>序号</t>
  </si>
  <si>
    <t>材料名称</t>
  </si>
  <si>
    <t>收费站点</t>
  </si>
  <si>
    <t>规格型号</t>
  </si>
  <si>
    <t>单位</t>
  </si>
  <si>
    <t>数量</t>
  </si>
  <si>
    <t>价格</t>
  </si>
  <si>
    <t>合价</t>
  </si>
  <si>
    <t>备注</t>
  </si>
  <si>
    <t>入户门（为不报价甲供材料和设备，甲方安排施工）</t>
  </si>
  <si>
    <r>
      <rPr>
        <sz val="10.5"/>
        <rFont val="宋体"/>
        <charset val="0"/>
      </rPr>
      <t>方兴大道（63m</t>
    </r>
    <r>
      <rPr>
        <vertAlign val="superscript"/>
        <sz val="10.5"/>
        <rFont val="宋体"/>
        <charset val="0"/>
      </rPr>
      <t>2</t>
    </r>
    <r>
      <rPr>
        <sz val="10.5"/>
        <rFont val="宋体"/>
        <charset val="0"/>
      </rPr>
      <t>）
机场（69.3m</t>
    </r>
    <r>
      <rPr>
        <vertAlign val="superscript"/>
        <sz val="10.5"/>
        <rFont val="宋体"/>
        <charset val="0"/>
      </rPr>
      <t>2</t>
    </r>
    <r>
      <rPr>
        <sz val="10.5"/>
        <rFont val="宋体"/>
        <charset val="0"/>
      </rPr>
      <t>）
蜀山（37.8m</t>
    </r>
    <r>
      <rPr>
        <vertAlign val="superscript"/>
        <sz val="10.5"/>
        <rFont val="宋体"/>
        <charset val="0"/>
      </rPr>
      <t>2</t>
    </r>
    <r>
      <rPr>
        <sz val="10.5"/>
        <rFont val="宋体"/>
        <charset val="0"/>
      </rPr>
      <t>）</t>
    </r>
  </si>
  <si>
    <t xml:space="preserve">1、部位：宿舍宿舍带门楣板 70cm高单面
2、门材质：实木免漆原木色
（1）门扇左右边框8cm,上下码头10cm，由实木木方组成，热压多层板也称奥松板或者密度板，表层贴免漆皮                                                                               （2）门芯部分由实木方料填芯（杉木、松木，不适用回收旧料），填芯料间距不超过2cm。填充率不低于70%。或桥洞力学板满填。                                                          （3）门套采用多层板结合高密度板，表层贴免漆皮，底部做防潮处理。
3、五金品牌：美国MOOTO、梓德、海诗蔓、坚朗、顶固，名门，德标尼克、汇泰龙，海斯曼、尼克 （智能锁、3*4平开合页、门吸、隐藏式闭门器、暗插销）                                                 
4、具体详见图纸、图集、答疑、招标文件、政府相关文件、规范等其它资料，满足验收要求
</t>
  </si>
  <si>
    <t>m2</t>
  </si>
  <si>
    <t>木门（为不报价甲供材料和设备，甲方安排施工）</t>
  </si>
  <si>
    <t>肥东收费站</t>
  </si>
  <si>
    <t xml:space="preserve">1、部位：M1
2、门材质：实木免漆原木色
（1）门扇左右边框8cm,上下码头10cm，由实木木方组成，热压多层板也称奥松板或者密度板，表层贴免漆皮                                                                               （2）门芯部分由实木方料填芯（杉木、松木，不适用回收旧料），填芯料间距不超过2cm。填充率不低于70%。或桥洞力学板满填。                                                          （3）门套采用多层板结合高密度板，表层贴免漆皮，底部做防潮处理。
3、五金品牌：美国MOOTO、梓德、海诗蔓、坚朗、顶固，名门，德标尼克、汇泰龙，海斯曼、尼克 （锁、3*4平开合页、门吸、隐藏式闭门器、暗插销）                                                 
4、具体详见图纸、图集、答疑、招标文件、政府相关文件、规范等其它资料，满足验收要求
</t>
  </si>
  <si>
    <r>
      <rPr>
        <sz val="10.5"/>
        <rFont val="宋体"/>
        <charset val="0"/>
      </rPr>
      <t>龙塘老宿舍（84m</t>
    </r>
    <r>
      <rPr>
        <vertAlign val="superscript"/>
        <sz val="10.5"/>
        <rFont val="宋体"/>
        <charset val="0"/>
      </rPr>
      <t>2</t>
    </r>
    <r>
      <rPr>
        <sz val="10.5"/>
        <rFont val="宋体"/>
        <charset val="0"/>
      </rPr>
      <t>）
金寨路（71.4m</t>
    </r>
    <r>
      <rPr>
        <vertAlign val="superscript"/>
        <sz val="10.5"/>
        <rFont val="宋体"/>
        <charset val="0"/>
      </rPr>
      <t>2</t>
    </r>
    <r>
      <rPr>
        <sz val="10.5"/>
        <rFont val="宋体"/>
        <charset val="0"/>
      </rPr>
      <t>）
集贤路（44.1m</t>
    </r>
    <r>
      <rPr>
        <vertAlign val="superscript"/>
        <sz val="10.5"/>
        <rFont val="宋体"/>
        <charset val="0"/>
      </rPr>
      <t>2</t>
    </r>
    <r>
      <rPr>
        <sz val="10.5"/>
        <rFont val="宋体"/>
        <charset val="0"/>
      </rPr>
      <t>）</t>
    </r>
  </si>
  <si>
    <t xml:space="preserve">1、部位：宿舍带门楣板 70cm高单面
2、门材质：实木免漆原木色
（1）门扇左右边框8cm,上下码头10cm，由实木木方组成，热压多层板也称奥松板或者密度板，表层贴免漆皮                                                                               （2）门芯部分由实木方料填芯（杉木、松木，不适用回收旧料），填芯料间距不超过2cm。填充率不低于70%。或桥洞力学板满填。                                                          （3）门套采用多层板结合高密度板，表层贴免漆皮，底部做防潮处理。
3、五金品牌：美国MOOTO、梓德、海诗蔓、坚朗、顶固，名门，德标尼克、汇泰龙，海斯曼、尼克 （智能锁、3*4平开合页、门吸、隐藏式闭门器、暗插销）                                                 
4、具体详见图纸、图集、答疑、招标文件、政府相关文件、规范等其它资料，满足验收要求
</t>
  </si>
  <si>
    <t>方兴大道收费站</t>
  </si>
  <si>
    <t>总 价：</t>
  </si>
  <si>
    <t>木质门（入室门）（为不报价甲供材料和设备，甲方安排施工）</t>
  </si>
  <si>
    <t>天柱山、岳西、腊树、武昌湖、黄尾、司空山、大别山南、潜山南、华阳、望江北收费站</t>
  </si>
  <si>
    <t>1、门材质：实木套装门 免漆门
2、门代号及洞口尺寸：1000*2100
（1）门扇左右边框8cm,上下码头10cm，由实木木方组成，热压多层板也称奥松板或者密度板，表层贴免漆皮                                                                               （2）门芯部分由实木方料填芯（杉木、松木，不适用回收旧料），填芯料间距不超过2cm。填充率不低于70%。或桥洞力学板满填。                                                          （3）门套采用多层板结合高密度板，表层贴免漆皮，底部做防潮处理。
3、五金品牌：美国MOOTO、梓德、海诗蔓、坚朗、顶固，名门，德标尼克、汇泰龙，海斯曼、尼克 （锁、3*4平开合页、门吸、插销）                                                 
4、具体详见图纸、图集、答疑、招标文件、政府相关文件、规范等其它资料，满足验收要求</t>
  </si>
  <si>
    <t>木质门（为不报价甲供材料和设备，甲方安排施工）</t>
  </si>
  <si>
    <t>大别山南收费站</t>
  </si>
  <si>
    <t>1、门材质：实木套装门 免漆门
2、门代号及洞口尺寸：900*2100
（1）门扇左右边框8cm,上下码头10cm，由实木木方组成，热压多层板也称奥松板或者密度板，表层贴免漆皮                                                                               （2）门芯部分由实木方料填芯（杉木、松木，不适用回收旧料），填芯料间距不超过2cm。填充率不低于70%。或桥洞力学板满填。                                                          （3）门套采用多层板结合高密度板，表层贴免漆皮，底部做防潮处理。
3、五金品牌：美国MOOTO、梓德、海诗蔓、坚朗、顶固，名门，德标尼克、汇泰龙，海斯曼、尼克 （锁、3*4平开合页、门吸、插销）                                                 
4、具体详见图纸、图集、答疑、招标文件、政府相关文件、规范等其它资料，满足验收要求</t>
  </si>
  <si>
    <t>司空山收费站</t>
  </si>
  <si>
    <t>黄尾、司空山收费站</t>
  </si>
  <si>
    <t>对开木门（为不报价甲供材料和设备，甲方安排施工）</t>
  </si>
  <si>
    <t>1、门材质：实木套装门 免漆1500*2100
（1）门扇左右边框8cm,上下码头10cm，由实木木方组成，热压多层板也称奥松板或者密度板，表层贴免漆皮                                                                               （2）门芯部分由实木方料填芯（杉木、松木，不适用回收旧料），填芯料间距不超过2cm。填充率不低于70%。或桥洞力学板满填。                                                          （3）门套采用多层板结合高密度板，表层贴免漆皮，底部做防潮处理。
2、五金品牌：美国MOOTO、梓德、海诗蔓、坚朗、顶固，名门，德标尼克、汇泰龙，海斯曼、尼克 （锁、3*4平开合页、门吸、插销）                                                 
3、具体详见图纸、图集、答疑、招标文件、政府相关文件、规范等其它资料，满足验收要求</t>
  </si>
  <si>
    <t>阜阳东收费站</t>
  </si>
  <si>
    <t>1、门材质：实木多层套装门 原木色饰面
2、门代号及洞口尺寸：0.9*2.1m
（1）门扇左右边框8cm,上下码头10cm，由实木木方组成，热压多层板也称奥松板或者密度板，表层贴科技木皮做油漆                                                                         （2）门芯部分由实木方料填芯（杉木、松木，不适用回收旧料），填芯料间距不超过2cm。填充率不低于70%。或桥洞力学板满填。                                                          （3）门套采用多层板结合高密度板，表层贴科技木皮做油漆（通用科技木皮厚度不低于40S）底部做防潮处理。
3、五金品牌：美国MOOTO、梓德、海诗蔓、坚朗、顶固，名门，德标尼克、汇泰龙，海斯曼、尼克 （锁、3*4平开合页、门吸、插销）                                                 
4、油漆品牌：君子兰水性漆、大宝、华润、晨辰，水性净味漆。
5、具体详见图纸、图集、答疑、招标文件、政府相关文件、规范等其它资料，满足验收要求</t>
  </si>
  <si>
    <t>1、门材质：多层实木门
2、门代号及洞口尺寸：具体详见图纸
（1）门扇左右边框8cm,上下码头10cm，由实木木方组成，热压多层板也称奥松板或者密度板，表层贴科技木皮做油漆                                                                         （2）门芯部分由实木方料填芯（杉木、松木，不适用回收旧料），填芯料间距不超过2cm。填充率不低于70%。或桥洞力学板满填。                                                          （3）门套采用多层板结合高密度板，表层贴科技木皮做油漆（通用科技木皮厚度不低于40S）底部做防潮处理。
3、五金品牌：美国MOOTO、梓德、海诗蔓、坚朗、顶固，名门，德标尼克、汇泰龙，海斯曼、尼克 （锁、3*4平开合页、门吸、插销）                                                 
4、油漆品牌：君子兰水性漆、大宝、华润、晨辰，水性净味漆。
5、具体详见图纸、图集、答疑、招标文件、政府相关文件、规范等其它资料，满足验收要求</t>
  </si>
  <si>
    <t>临泉收费站</t>
  </si>
  <si>
    <t>1、门材质：实木多层套装门 原木色饰面
2、门代号及洞口尺寸：1*2.1m
（1）门扇左右边框8cm,上下码头10cm，由实木木方组成，热压多层板也称奥松板或者密度板，表层贴科技木皮做油漆                                                                         （2）门芯部分由实木方料填芯（杉木、松木，不适用回收旧料），填芯料间距不超过2cm。填充率不低于70%。或桥洞力学板满填。                                                          （3）门套采用多层板结合高密度板，表层贴科技木皮做油漆（通用科技木皮厚度不低于40S）底部做防潮处理。
3、五金品牌：美国MOOTO、梓德、海诗蔓、坚朗、顶固，名门，德标尼克、汇泰龙，海斯曼、尼克 （锁、3*4平开合页、门吸、插销）                                                 
4、油漆品牌：君子兰水性漆、大宝、华润、晨辰，水性净味漆。
5、具体详见图纸、图集、答疑、招标文件、政府相关文件、规范等其它资料，满足验收要求</t>
  </si>
  <si>
    <t>苏阜园区收费站</t>
  </si>
  <si>
    <t>颍淮大道收费站</t>
  </si>
  <si>
    <t>颍上东收费站</t>
  </si>
  <si>
    <t>袁寨收费站</t>
  </si>
  <si>
    <t>机关及阜阳南收费站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</si>
</sst>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b/>
      <sz val="16"/>
      <name val="宋体"/>
      <charset val="0"/>
    </font>
    <font>
      <b/>
      <sz val="12"/>
      <name val="宋体"/>
      <charset val="0"/>
    </font>
    <font>
      <sz val="10.5"/>
      <name val="宋体"/>
      <charset val="0"/>
    </font>
    <font>
      <b/>
      <sz val="11"/>
      <name val="宋体"/>
      <charset val="134"/>
      <scheme val="minor"/>
    </font>
    <font>
      <sz val="11"/>
      <name val="宋体"/>
      <charset val="134"/>
      <scheme val="minor"/>
    </font>
    <font>
      <b/>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10.5"/>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0" xfId="0" applyFont="1" applyFill="1" applyAlignment="1" applyProtection="1">
      <alignment horizontal="center" vertical="center" wrapText="1"/>
    </xf>
    <xf numFmtId="0" fontId="3"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wrapText="1"/>
      <protection locked="0"/>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tabSelected="1" workbookViewId="0">
      <selection activeCell="I4" sqref="I4"/>
    </sheetView>
  </sheetViews>
  <sheetFormatPr defaultColWidth="9" defaultRowHeight="13.5" outlineLevelRow="7"/>
  <cols>
    <col min="1" max="1" width="7.75" customWidth="1"/>
    <col min="2" max="2" width="22.375" customWidth="1"/>
    <col min="3" max="3" width="15.125" customWidth="1"/>
    <col min="4" max="4" width="77.5" customWidth="1"/>
    <col min="5" max="5" width="8.375" style="2" customWidth="1"/>
    <col min="6" max="6" width="10.5333333333333" style="2" customWidth="1"/>
    <col min="7" max="7" width="23.475" style="2" customWidth="1"/>
    <col min="8" max="8" width="14.625" style="2" customWidth="1"/>
    <col min="9" max="9" width="15.625" customWidth="1"/>
  </cols>
  <sheetData>
    <row r="1" ht="39" customHeight="1" spans="1:9">
      <c r="A1" s="3" t="s">
        <v>0</v>
      </c>
      <c r="B1" s="3"/>
      <c r="C1" s="3"/>
      <c r="D1" s="3"/>
      <c r="E1" s="3"/>
      <c r="F1" s="3"/>
      <c r="G1" s="3"/>
      <c r="H1" s="3"/>
      <c r="I1" s="3"/>
    </row>
    <row r="2" s="1" customFormat="1" ht="31" customHeight="1" spans="1:9">
      <c r="A2" s="4" t="s">
        <v>1</v>
      </c>
      <c r="B2" s="4" t="s">
        <v>2</v>
      </c>
      <c r="C2" s="4" t="s">
        <v>3</v>
      </c>
      <c r="D2" s="4" t="s">
        <v>4</v>
      </c>
      <c r="E2" s="4" t="s">
        <v>5</v>
      </c>
      <c r="F2" s="4" t="s">
        <v>6</v>
      </c>
      <c r="G2" s="4" t="s">
        <v>7</v>
      </c>
      <c r="H2" s="4" t="s">
        <v>8</v>
      </c>
      <c r="I2" s="12" t="s">
        <v>9</v>
      </c>
    </row>
    <row r="3" ht="129" customHeight="1" spans="1:9">
      <c r="A3" s="5">
        <v>1</v>
      </c>
      <c r="B3" s="6" t="s">
        <v>10</v>
      </c>
      <c r="C3" s="5" t="s">
        <v>11</v>
      </c>
      <c r="D3" s="6" t="s">
        <v>12</v>
      </c>
      <c r="E3" s="5" t="s">
        <v>13</v>
      </c>
      <c r="F3" s="5">
        <f>81*(2.1*1)</f>
        <v>170.1</v>
      </c>
      <c r="G3" s="7"/>
      <c r="H3" s="5">
        <f>G3*F3</f>
        <v>0</v>
      </c>
      <c r="I3" s="13"/>
    </row>
    <row r="4" ht="129" customHeight="1" spans="1:9">
      <c r="A4" s="5">
        <v>2</v>
      </c>
      <c r="B4" s="6" t="s">
        <v>14</v>
      </c>
      <c r="C4" s="5" t="s">
        <v>15</v>
      </c>
      <c r="D4" s="6" t="s">
        <v>16</v>
      </c>
      <c r="E4" s="5" t="s">
        <v>13</v>
      </c>
      <c r="F4" s="5">
        <f>1*(2.1*1)</f>
        <v>2.1</v>
      </c>
      <c r="G4" s="7"/>
      <c r="H4" s="5">
        <f>G4*F4</f>
        <v>0</v>
      </c>
      <c r="I4" s="13"/>
    </row>
    <row r="5" ht="131" customHeight="1" spans="1:9">
      <c r="A5" s="5">
        <v>3</v>
      </c>
      <c r="B5" s="6" t="s">
        <v>10</v>
      </c>
      <c r="C5" s="5" t="s">
        <v>17</v>
      </c>
      <c r="D5" s="6" t="s">
        <v>18</v>
      </c>
      <c r="E5" s="5" t="s">
        <v>13</v>
      </c>
      <c r="F5" s="5">
        <f>95*(2.1*1)</f>
        <v>199.5</v>
      </c>
      <c r="G5" s="7"/>
      <c r="H5" s="5">
        <f>G5*F5</f>
        <v>0</v>
      </c>
      <c r="I5" s="13"/>
    </row>
    <row r="6" ht="129" customHeight="1" spans="1:9">
      <c r="A6" s="5">
        <v>4</v>
      </c>
      <c r="B6" s="6" t="s">
        <v>14</v>
      </c>
      <c r="C6" s="5" t="s">
        <v>19</v>
      </c>
      <c r="D6" s="6" t="s">
        <v>16</v>
      </c>
      <c r="E6" s="5" t="s">
        <v>13</v>
      </c>
      <c r="F6" s="5">
        <f>1*(2.1*1)</f>
        <v>2.1</v>
      </c>
      <c r="G6" s="7"/>
      <c r="H6" s="5">
        <f>G6*F6</f>
        <v>0</v>
      </c>
      <c r="I6" s="13"/>
    </row>
    <row r="7" ht="27" customHeight="1" spans="1:9">
      <c r="A7" s="8" t="s">
        <v>20</v>
      </c>
      <c r="B7" s="9"/>
      <c r="C7" s="9"/>
      <c r="D7" s="10"/>
      <c r="E7" s="11"/>
      <c r="F7" s="11"/>
      <c r="G7" s="11"/>
      <c r="H7" s="11">
        <f>SUM(H3:H6)</f>
        <v>0</v>
      </c>
      <c r="I7" s="14"/>
    </row>
    <row r="8" ht="160" customHeight="1"/>
  </sheetData>
  <sheetProtection password="DD0B" sheet="1" objects="1"/>
  <mergeCells count="2">
    <mergeCell ref="A1:I1"/>
    <mergeCell ref="A7:D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D3" sqref="D3"/>
    </sheetView>
  </sheetViews>
  <sheetFormatPr defaultColWidth="9" defaultRowHeight="13.5"/>
  <cols>
    <col min="1" max="1" width="7.75" customWidth="1"/>
    <col min="2" max="2" width="25.25" customWidth="1"/>
    <col min="3" max="3" width="19.375" customWidth="1"/>
    <col min="4" max="4" width="77.5" customWidth="1"/>
    <col min="5" max="5" width="8.375" style="2" customWidth="1"/>
    <col min="6" max="6" width="10.5333333333333" style="2" customWidth="1"/>
    <col min="7" max="7" width="23.475" style="2" customWidth="1"/>
    <col min="8" max="8" width="14.625" style="2" customWidth="1"/>
    <col min="9" max="9" width="15.625" customWidth="1"/>
  </cols>
  <sheetData>
    <row r="1" ht="39" customHeight="1" spans="1:9">
      <c r="A1" s="3" t="s">
        <v>0</v>
      </c>
      <c r="B1" s="3"/>
      <c r="C1" s="3"/>
      <c r="D1" s="3"/>
      <c r="E1" s="3"/>
      <c r="F1" s="3"/>
      <c r="G1" s="3"/>
      <c r="H1" s="3"/>
      <c r="I1" s="3"/>
    </row>
    <row r="2" s="1" customFormat="1" ht="31" customHeight="1" spans="1:9">
      <c r="A2" s="4" t="s">
        <v>1</v>
      </c>
      <c r="B2" s="4" t="s">
        <v>2</v>
      </c>
      <c r="C2" s="4" t="s">
        <v>3</v>
      </c>
      <c r="D2" s="4" t="s">
        <v>4</v>
      </c>
      <c r="E2" s="4" t="s">
        <v>5</v>
      </c>
      <c r="F2" s="4" t="s">
        <v>6</v>
      </c>
      <c r="G2" s="4" t="s">
        <v>7</v>
      </c>
      <c r="H2" s="4" t="s">
        <v>8</v>
      </c>
      <c r="I2" s="12" t="s">
        <v>9</v>
      </c>
    </row>
    <row r="3" ht="132" customHeight="1" spans="1:9">
      <c r="A3" s="5">
        <v>1</v>
      </c>
      <c r="B3" s="6" t="s">
        <v>21</v>
      </c>
      <c r="C3" s="5" t="s">
        <v>22</v>
      </c>
      <c r="D3" s="6" t="s">
        <v>23</v>
      </c>
      <c r="E3" s="5" t="s">
        <v>13</v>
      </c>
      <c r="F3" s="5">
        <v>313.91</v>
      </c>
      <c r="G3" s="7"/>
      <c r="H3" s="5">
        <f>G3*F3</f>
        <v>0</v>
      </c>
      <c r="I3" s="13"/>
    </row>
    <row r="4" ht="129" customHeight="1" spans="1:9">
      <c r="A4" s="5">
        <v>2</v>
      </c>
      <c r="B4" s="6" t="s">
        <v>24</v>
      </c>
      <c r="C4" s="5" t="s">
        <v>25</v>
      </c>
      <c r="D4" s="6" t="s">
        <v>26</v>
      </c>
      <c r="E4" s="5" t="s">
        <v>13</v>
      </c>
      <c r="F4" s="5">
        <v>3.78</v>
      </c>
      <c r="G4" s="7"/>
      <c r="H4" s="5">
        <f>G4*F4</f>
        <v>0</v>
      </c>
      <c r="I4" s="13"/>
    </row>
    <row r="5" ht="133" customHeight="1" spans="1:9">
      <c r="A5" s="5">
        <v>3</v>
      </c>
      <c r="B5" s="6" t="s">
        <v>21</v>
      </c>
      <c r="C5" s="5" t="s">
        <v>27</v>
      </c>
      <c r="D5" s="6" t="s">
        <v>26</v>
      </c>
      <c r="E5" s="5" t="s">
        <v>13</v>
      </c>
      <c r="F5" s="5">
        <v>34.02</v>
      </c>
      <c r="G5" s="7"/>
      <c r="H5" s="5">
        <f>G5*F5</f>
        <v>0</v>
      </c>
      <c r="I5" s="13"/>
    </row>
    <row r="6" ht="131" customHeight="1" spans="1:9">
      <c r="A6" s="5">
        <v>4</v>
      </c>
      <c r="B6" s="6" t="s">
        <v>24</v>
      </c>
      <c r="C6" s="5" t="s">
        <v>28</v>
      </c>
      <c r="D6" s="6" t="s">
        <v>26</v>
      </c>
      <c r="E6" s="5" t="s">
        <v>13</v>
      </c>
      <c r="F6" s="5">
        <v>7.56</v>
      </c>
      <c r="G6" s="7"/>
      <c r="H6" s="5">
        <f>G6*F6</f>
        <v>0</v>
      </c>
      <c r="I6" s="13"/>
    </row>
    <row r="7" ht="123" customHeight="1" spans="1:9">
      <c r="A7" s="5">
        <v>5</v>
      </c>
      <c r="B7" s="6" t="s">
        <v>29</v>
      </c>
      <c r="C7" s="5" t="s">
        <v>25</v>
      </c>
      <c r="D7" s="6" t="s">
        <v>30</v>
      </c>
      <c r="E7" s="5" t="s">
        <v>13</v>
      </c>
      <c r="F7" s="5">
        <v>4</v>
      </c>
      <c r="G7" s="7"/>
      <c r="H7" s="5">
        <f>G7*F7</f>
        <v>0</v>
      </c>
      <c r="I7" s="13"/>
    </row>
    <row r="8" ht="27" customHeight="1" spans="1:9">
      <c r="A8" s="8" t="s">
        <v>20</v>
      </c>
      <c r="B8" s="9"/>
      <c r="C8" s="9"/>
      <c r="D8" s="10"/>
      <c r="E8" s="11"/>
      <c r="F8" s="11"/>
      <c r="G8" s="11"/>
      <c r="H8" s="11">
        <f>SUM(H3:H7)</f>
        <v>0</v>
      </c>
      <c r="I8" s="14"/>
    </row>
    <row r="9" ht="160" customHeight="1"/>
  </sheetData>
  <sheetProtection password="DD0B" sheet="1" objects="1"/>
  <mergeCells count="2">
    <mergeCell ref="A1:I1"/>
    <mergeCell ref="A8:D8"/>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opLeftCell="A5" workbookViewId="0">
      <selection activeCell="D7" sqref="D7"/>
    </sheetView>
  </sheetViews>
  <sheetFormatPr defaultColWidth="9" defaultRowHeight="13.5"/>
  <cols>
    <col min="1" max="1" width="7.75" customWidth="1"/>
    <col min="2" max="2" width="21.75" customWidth="1"/>
    <col min="3" max="3" width="13.5" customWidth="1"/>
    <col min="4" max="4" width="77.5" customWidth="1"/>
    <col min="5" max="5" width="8.375" style="2" customWidth="1"/>
    <col min="6" max="6" width="10.5333333333333" style="2" customWidth="1"/>
    <col min="7" max="7" width="23.475" style="2" customWidth="1"/>
    <col min="8" max="8" width="14.625" style="2" customWidth="1"/>
    <col min="9" max="9" width="15.625" customWidth="1"/>
  </cols>
  <sheetData>
    <row r="1" ht="39" customHeight="1" spans="1:9">
      <c r="A1" s="3" t="s">
        <v>0</v>
      </c>
      <c r="B1" s="3"/>
      <c r="C1" s="3"/>
      <c r="D1" s="3"/>
      <c r="E1" s="3"/>
      <c r="F1" s="3"/>
      <c r="G1" s="3"/>
      <c r="H1" s="3"/>
      <c r="I1" s="3"/>
    </row>
    <row r="2" s="1" customFormat="1" ht="31" customHeight="1" spans="1:9">
      <c r="A2" s="4" t="s">
        <v>1</v>
      </c>
      <c r="B2" s="4" t="s">
        <v>2</v>
      </c>
      <c r="C2" s="4" t="s">
        <v>3</v>
      </c>
      <c r="D2" s="4" t="s">
        <v>4</v>
      </c>
      <c r="E2" s="4" t="s">
        <v>5</v>
      </c>
      <c r="F2" s="4" t="s">
        <v>6</v>
      </c>
      <c r="G2" s="4" t="s">
        <v>7</v>
      </c>
      <c r="H2" s="4" t="s">
        <v>8</v>
      </c>
      <c r="I2" s="12" t="s">
        <v>9</v>
      </c>
    </row>
    <row r="3" ht="160" customHeight="1" spans="1:9">
      <c r="A3" s="5">
        <v>1</v>
      </c>
      <c r="B3" s="6" t="s">
        <v>14</v>
      </c>
      <c r="C3" s="5" t="s">
        <v>31</v>
      </c>
      <c r="D3" s="6" t="s">
        <v>32</v>
      </c>
      <c r="E3" s="5" t="s">
        <v>13</v>
      </c>
      <c r="F3" s="5">
        <v>27.41</v>
      </c>
      <c r="G3" s="7"/>
      <c r="H3" s="5">
        <f>G3*F3</f>
        <v>0</v>
      </c>
      <c r="I3" s="13"/>
    </row>
    <row r="4" ht="160" customHeight="1" spans="1:9">
      <c r="A4" s="5">
        <v>2</v>
      </c>
      <c r="B4" s="6" t="s">
        <v>24</v>
      </c>
      <c r="C4" s="5" t="s">
        <v>31</v>
      </c>
      <c r="D4" s="6" t="s">
        <v>33</v>
      </c>
      <c r="E4" s="5" t="s">
        <v>13</v>
      </c>
      <c r="F4" s="5">
        <v>5.67</v>
      </c>
      <c r="G4" s="7"/>
      <c r="H4" s="5">
        <f t="shared" ref="H4:H18" si="0">G4*F4</f>
        <v>0</v>
      </c>
      <c r="I4" s="13"/>
    </row>
    <row r="5" ht="160" customHeight="1" spans="1:9">
      <c r="A5" s="5">
        <v>3</v>
      </c>
      <c r="B5" s="6" t="s">
        <v>14</v>
      </c>
      <c r="C5" s="5" t="s">
        <v>34</v>
      </c>
      <c r="D5" s="6" t="s">
        <v>35</v>
      </c>
      <c r="E5" s="5" t="s">
        <v>13</v>
      </c>
      <c r="F5" s="5">
        <v>4.2</v>
      </c>
      <c r="G5" s="7"/>
      <c r="H5" s="5">
        <f t="shared" si="0"/>
        <v>0</v>
      </c>
      <c r="I5" s="13"/>
    </row>
    <row r="6" ht="160" customHeight="1" spans="1:9">
      <c r="A6" s="5">
        <v>4</v>
      </c>
      <c r="B6" s="6" t="s">
        <v>24</v>
      </c>
      <c r="C6" s="5" t="s">
        <v>34</v>
      </c>
      <c r="D6" s="6" t="s">
        <v>33</v>
      </c>
      <c r="E6" s="5" t="s">
        <v>13</v>
      </c>
      <c r="F6" s="5">
        <v>2.21</v>
      </c>
      <c r="G6" s="7"/>
      <c r="H6" s="5">
        <f t="shared" si="0"/>
        <v>0</v>
      </c>
      <c r="I6" s="13"/>
    </row>
    <row r="7" ht="160" customHeight="1" spans="1:9">
      <c r="A7" s="5">
        <v>5</v>
      </c>
      <c r="B7" s="6" t="s">
        <v>14</v>
      </c>
      <c r="C7" s="5" t="s">
        <v>36</v>
      </c>
      <c r="D7" s="6" t="s">
        <v>35</v>
      </c>
      <c r="E7" s="5" t="s">
        <v>13</v>
      </c>
      <c r="F7" s="5">
        <v>4.2</v>
      </c>
      <c r="G7" s="7"/>
      <c r="H7" s="5">
        <f t="shared" si="0"/>
        <v>0</v>
      </c>
      <c r="I7" s="13"/>
    </row>
    <row r="8" ht="160" customHeight="1" spans="1:9">
      <c r="A8" s="5">
        <v>6</v>
      </c>
      <c r="B8" s="6" t="s">
        <v>24</v>
      </c>
      <c r="C8" s="5" t="s">
        <v>36</v>
      </c>
      <c r="D8" s="6" t="s">
        <v>33</v>
      </c>
      <c r="E8" s="5" t="s">
        <v>13</v>
      </c>
      <c r="F8" s="5">
        <v>2.21</v>
      </c>
      <c r="G8" s="7"/>
      <c r="H8" s="5">
        <f t="shared" si="0"/>
        <v>0</v>
      </c>
      <c r="I8" s="13"/>
    </row>
    <row r="9" ht="160" customHeight="1" spans="1:9">
      <c r="A9" s="5">
        <v>7</v>
      </c>
      <c r="B9" s="6" t="s">
        <v>14</v>
      </c>
      <c r="C9" s="5" t="s">
        <v>37</v>
      </c>
      <c r="D9" s="6" t="s">
        <v>35</v>
      </c>
      <c r="E9" s="5" t="s">
        <v>13</v>
      </c>
      <c r="F9" s="5">
        <v>75.6</v>
      </c>
      <c r="G9" s="7"/>
      <c r="H9" s="5">
        <f t="shared" si="0"/>
        <v>0</v>
      </c>
      <c r="I9" s="13"/>
    </row>
    <row r="10" ht="160" customHeight="1" spans="1:9">
      <c r="A10" s="5">
        <v>8</v>
      </c>
      <c r="B10" s="6" t="s">
        <v>24</v>
      </c>
      <c r="C10" s="5" t="s">
        <v>37</v>
      </c>
      <c r="D10" s="6" t="s">
        <v>33</v>
      </c>
      <c r="E10" s="5" t="s">
        <v>13</v>
      </c>
      <c r="F10" s="5">
        <v>2.21</v>
      </c>
      <c r="G10" s="7"/>
      <c r="H10" s="5">
        <f t="shared" si="0"/>
        <v>0</v>
      </c>
      <c r="I10" s="13"/>
    </row>
    <row r="11" ht="160" customHeight="1" spans="1:9">
      <c r="A11" s="5">
        <v>9</v>
      </c>
      <c r="B11" s="6" t="s">
        <v>14</v>
      </c>
      <c r="C11" s="5" t="s">
        <v>38</v>
      </c>
      <c r="D11" s="6" t="s">
        <v>32</v>
      </c>
      <c r="E11" s="5" t="s">
        <v>13</v>
      </c>
      <c r="F11" s="5">
        <v>37.8</v>
      </c>
      <c r="G11" s="7"/>
      <c r="H11" s="5">
        <f t="shared" si="0"/>
        <v>0</v>
      </c>
      <c r="I11" s="13"/>
    </row>
    <row r="12" ht="160" customHeight="1" spans="1:9">
      <c r="A12" s="5">
        <v>10</v>
      </c>
      <c r="B12" s="6" t="s">
        <v>24</v>
      </c>
      <c r="C12" s="5" t="s">
        <v>38</v>
      </c>
      <c r="D12" s="6" t="s">
        <v>33</v>
      </c>
      <c r="E12" s="5" t="s">
        <v>13</v>
      </c>
      <c r="F12" s="5">
        <v>2.21</v>
      </c>
      <c r="G12" s="7"/>
      <c r="H12" s="5">
        <f t="shared" si="0"/>
        <v>0</v>
      </c>
      <c r="I12" s="13"/>
    </row>
    <row r="13" ht="160" customHeight="1" spans="1:9">
      <c r="A13" s="5">
        <v>11</v>
      </c>
      <c r="B13" s="6" t="s">
        <v>14</v>
      </c>
      <c r="C13" s="5" t="s">
        <v>39</v>
      </c>
      <c r="D13" s="6" t="s">
        <v>32</v>
      </c>
      <c r="E13" s="5" t="s">
        <v>13</v>
      </c>
      <c r="F13" s="5">
        <v>32.13</v>
      </c>
      <c r="G13" s="7"/>
      <c r="H13" s="5">
        <f t="shared" si="0"/>
        <v>0</v>
      </c>
      <c r="I13" s="13"/>
    </row>
    <row r="14" ht="160" customHeight="1" spans="1:9">
      <c r="A14" s="5">
        <v>12</v>
      </c>
      <c r="B14" s="6" t="s">
        <v>24</v>
      </c>
      <c r="C14" s="5" t="s">
        <v>39</v>
      </c>
      <c r="D14" s="6" t="s">
        <v>33</v>
      </c>
      <c r="E14" s="5" t="s">
        <v>13</v>
      </c>
      <c r="F14" s="5">
        <v>5.67</v>
      </c>
      <c r="G14" s="7"/>
      <c r="H14" s="5">
        <f t="shared" si="0"/>
        <v>0</v>
      </c>
      <c r="I14" s="13"/>
    </row>
    <row r="15" ht="171" customHeight="1" spans="1:9">
      <c r="A15" s="5">
        <v>13</v>
      </c>
      <c r="B15" s="6" t="s">
        <v>14</v>
      </c>
      <c r="C15" s="5" t="s">
        <v>40</v>
      </c>
      <c r="D15" s="6" t="s">
        <v>32</v>
      </c>
      <c r="E15" s="5" t="s">
        <v>13</v>
      </c>
      <c r="F15" s="5">
        <v>9.45</v>
      </c>
      <c r="G15" s="7"/>
      <c r="H15" s="5">
        <f t="shared" si="0"/>
        <v>0</v>
      </c>
      <c r="I15" s="13"/>
    </row>
    <row r="16" ht="171" customHeight="1" spans="1:9">
      <c r="A16" s="5">
        <v>14</v>
      </c>
      <c r="B16" s="6" t="s">
        <v>14</v>
      </c>
      <c r="C16" s="5" t="s">
        <v>40</v>
      </c>
      <c r="D16" s="6" t="s">
        <v>32</v>
      </c>
      <c r="E16" s="5" t="s">
        <v>13</v>
      </c>
      <c r="F16" s="5">
        <v>5.67</v>
      </c>
      <c r="G16" s="7"/>
      <c r="H16" s="5">
        <f t="shared" si="0"/>
        <v>0</v>
      </c>
      <c r="I16" s="13"/>
    </row>
    <row r="17" ht="160" customHeight="1" spans="1:9">
      <c r="A17" s="5">
        <v>15</v>
      </c>
      <c r="B17" s="6" t="s">
        <v>14</v>
      </c>
      <c r="C17" s="5" t="s">
        <v>40</v>
      </c>
      <c r="D17" s="6" t="s">
        <v>32</v>
      </c>
      <c r="E17" s="5" t="s">
        <v>13</v>
      </c>
      <c r="F17" s="5">
        <v>32.13</v>
      </c>
      <c r="G17" s="7"/>
      <c r="H17" s="5">
        <f t="shared" si="0"/>
        <v>0</v>
      </c>
      <c r="I17" s="13"/>
    </row>
    <row r="18" ht="160" customHeight="1" spans="1:9">
      <c r="A18" s="5">
        <v>16</v>
      </c>
      <c r="B18" s="6" t="s">
        <v>24</v>
      </c>
      <c r="C18" s="5" t="s">
        <v>40</v>
      </c>
      <c r="D18" s="6" t="s">
        <v>33</v>
      </c>
      <c r="E18" s="5" t="s">
        <v>13</v>
      </c>
      <c r="F18" s="5">
        <v>10.08</v>
      </c>
      <c r="G18" s="7"/>
      <c r="H18" s="5">
        <f t="shared" si="0"/>
        <v>0</v>
      </c>
      <c r="I18" s="13"/>
    </row>
    <row r="19" ht="27" customHeight="1" spans="1:9">
      <c r="A19" s="8" t="s">
        <v>20</v>
      </c>
      <c r="B19" s="9"/>
      <c r="C19" s="9"/>
      <c r="D19" s="10"/>
      <c r="E19" s="11"/>
      <c r="F19" s="11"/>
      <c r="G19" s="11"/>
      <c r="H19" s="11">
        <f>SUM(H3:H18)</f>
        <v>0</v>
      </c>
      <c r="I19" s="14"/>
    </row>
    <row r="20" ht="160" customHeight="1"/>
  </sheetData>
  <sheetProtection password="DD0B" sheet="1" objects="1"/>
  <mergeCells count="2">
    <mergeCell ref="A1:I1"/>
    <mergeCell ref="A19:D19"/>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1" master="" otherUserPermission="visible"/>
  <rangeList sheetStid="9"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合肥处</vt:lpstr>
      <vt:lpstr>高界处</vt:lpstr>
      <vt:lpstr>阜阳处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津铭</cp:lastModifiedBy>
  <dcterms:created xsi:type="dcterms:W3CDTF">2024-07-29T07:19:00Z</dcterms:created>
  <dcterms:modified xsi:type="dcterms:W3CDTF">2024-09-19T08:25:01Z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CBE3B4D6286A489F93B1E05AF8C97F11_13</vt:lpwstr>
  </property>
  <property fmtid="{D5CDD505-2E9C-101B-9397-08002B2CF9AE}" pid="3" name="KSOProductBuildVer">
    <vt:lpwstr>2052-12.1.0.18276</vt:lpwstr>
  </property>
</Properties>
</file>