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activeTab="2"/>
  </bookViews>
  <sheets>
    <sheet name="六安北" sheetId="10" r:id="rId1"/>
    <sheet name="宿州中心" sheetId="4" r:id="rId2"/>
    <sheet name="界阜蚌" sheetId="11" r:id="rId3"/>
  </sheets>
  <definedNames>
    <definedName name="_xlnm._FilterDatabase" localSheetId="1" hidden="1">宿州中心!$A$1:$I$19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<sst xmlns="http://schemas.openxmlformats.org/spreadsheetml/2006/main" count="117" uniqueCount="43">
  <si>
    <t>安徽皖通高速公路股份有限公司 2024 年度宿州中心等营运单位房建设施改造提升工程设计及施工总承包项目木门采购报价表</t>
  </si>
  <si>
    <t>序号</t>
  </si>
  <si>
    <t>材料名称</t>
  </si>
  <si>
    <t>收费站点</t>
  </si>
  <si>
    <t>规格型号</t>
  </si>
  <si>
    <t>单位</t>
  </si>
  <si>
    <t>数量</t>
  </si>
  <si>
    <t>价格</t>
  </si>
  <si>
    <t>合价</t>
  </si>
  <si>
    <t>备注</t>
  </si>
  <si>
    <t>入户门（为不报价甲供材料和设备，甲方安排施工）</t>
  </si>
  <si>
    <t>三觉收费站</t>
  </si>
  <si>
    <t xml:space="preserve">1、部位：宿舍
2、门材质：实木免漆原木色
（1）门扇左右边框8cm,上下码头10cm，由实木木方组成，热压多层板也称奥松板或者密度板，表层贴免漆皮                                                                               （2）门芯部分由实木方料填芯（杉木、松木，不适用回收旧料），填芯料间距不超过2cm。填充率不低于70%。或桥洞力学板满填。                                                          （3）门套采用多层板结合高密度板，表层贴免漆皮，底部做防潮处理。
3、五金品牌：美国MOOTO、梓德、海诗蔓、坚朗、顶固，名门，德标尼克、汇泰龙，海斯曼、尼克 （锁、3*4平开合页、门吸、插销、隐藏式闭门器、暗插销）                                                 
4、具体详见图纸、图集、答疑、招标文件、政府相关文件、规范等其它资料，满足验收要求
</t>
  </si>
  <si>
    <t>m2</t>
  </si>
  <si>
    <t>叶集收费站</t>
  </si>
  <si>
    <t>总 价：</t>
  </si>
  <si>
    <t>木质门（为不报价甲供材料和设备，甲方安排施工）</t>
  </si>
  <si>
    <t>宿州中心机关及宿州北收费站</t>
  </si>
  <si>
    <t>1、部位：室内门
2、门代号及洞口尺寸：2.1*1m                                                             （1）门扇左右边框8cm,上下码头10cm，由实木木方组成，热压多层板也称奥松板或者密度板，表层贴科技木皮做油漆                                                                         （2）门芯部分由实木方料填芯（杉木、松木，不适用回收旧料），填芯料间距不超过2cm。填充率不低于70%。或桥洞力学板满填。                                                          （3）门套采用多层板结合高密度板，表层贴科技木皮做油漆（通用科技木皮厚度不低于40S）底部做防潮处理。
3、五金品种、规格：美国MOOTO、梓德、海诗蔓、坚朗、顶固，名门，德标尼克、汇泰龙，海斯曼、尼克，350高铝扣板、辅助关门拉手等一切五金          
4、油漆品牌：君子兰水性漆、大宝、华润、晨辰，水性净味漆。
5、具体详见图纸、图集、答疑、招标文件、政府相关文件、规范等其它资料，满足验收要求</t>
  </si>
  <si>
    <t>1、员工活动室入户门
2、门代号及洞口尺寸：2.1*1m                                                             （1）门扇左右边框8cm,上下码头10cm，由实木木方组成，热压多层板也称奥松板或者密度板，表层贴科技木皮做油漆                                                                         （2）门芯部分由实木方料填芯（杉木、松木，不适用回收旧料），填芯料间距不超过2cm。填充率不低于70%。或桥洞力学板满填。                                                          （3）门套采用多层板结合高密度板，表层贴科技木皮做油漆（通用科技木皮厚度不低于40S）底部做防潮处理。
3、五金品种、规格：美国MOOTO、梓德、海诗蔓、坚朗、顶固，名门，德标尼克、汇泰龙，海斯曼、尼克，350高铝扣板、辅助关门拉手等一切五金          
4、油漆品牌：君子兰水性漆、大宝、华润、晨辰，水性净味漆。
5、具体详见图纸、图集、答疑、招标文件、政府相关文件、规范等其它资料，满足验收要求</t>
  </si>
  <si>
    <t>砀山北收费站</t>
  </si>
  <si>
    <t>1、部位：入户木质门
2、门代号及洞口尺寸：2.1*1m ，入户门做包边隐形纱门
（1）门扇左右边框8cm,上下码头10cm，由实木木方组成，热压多层板也称奥松板或者密度板，表层贴科技木皮做油漆                                                                         （2）门芯部分由实木方料填芯（杉木、松木，不适用回收旧料），填芯料间距不超过2cm。填充率不低于70%。或桥洞力学板满填。                                                          （3）门套采用多层板结合高密度板，表层贴科技木皮做油漆（通用科技木皮厚度不低于40S）底部做防潮处理。
3、五金品种、规格：美国MOOTO、梓德、海诗蔓、坚朗、顶固，名门，德标尼克、汇泰龙，海斯曼、尼克，350高铝扣板、辅助关门拉手等一切五金          
4、油漆品牌：君子兰水性漆、大宝、华润、晨辰，水性净味漆。
5、具体详见图纸、图集、答疑、招标文件、政府相关文件、规范等其它资料，满足验收要求</t>
  </si>
  <si>
    <t>1、部位：包厢入户门
2、门代号及洞口尺寸：2.1*1m
（1）门扇左右边框8cm,上下码头10cm，由实木木方组成，热压多层板也称奥松板或者密度板，表层贴科技木皮做油漆                                                                         （2）门芯部分由实木方料填芯（杉木、松木，不适用回收旧料），填芯料间距不超过2cm。填充率不低于70%。或桥洞力学板满填。                                                          （3）门套采用多层板结合高密度板，表层贴科技木皮做油漆（通用科技木皮厚度不低于40S）底部做防潮处理。
3、五金品种、规格：美国MOOTO、梓德、海诗蔓、坚朗、顶固，名门，德标尼克、汇泰龙，海斯曼、尼克，350高铝扣板、辅助关门拉手等一切五金          
4、油漆品牌：君子兰水性漆、大宝、华润、晨辰，水性净味漆。
5、具体详见图纸、图集、答疑、招标文件、政府相关文件、规范等其它资料，满足验收要求</t>
  </si>
  <si>
    <t>砀山分中心及砀山收费站</t>
  </si>
  <si>
    <t>1、部位：入户木质门
2、门代号及洞口尺寸：2.1*1m，入户门做包边隐形纱门
（1）门扇左右边框8cm,上下码头10cm，由实木木方组成，热压多层板也称奥松板或者密度板，表层贴科技木皮做油漆                                                                         （2）门芯部分由实木方料填芯（杉木、松木，不适用回收旧料），填芯料间距不超过2cm。填充率不低于70%。或桥洞力学板满填。                                                          （3）门套采用多层板结合高密度板，表层贴科技木皮做油漆（通用科技木皮厚度不低于40S）底部做防潮处理。
3、五金品种、规格：美国MOOTO、梓德、海诗蔓、坚朗、顶固，名门，德标尼克、汇泰龙，海斯曼、尼克，350高铝扣板、辅助关门拉手等一切五金          
4、油漆品牌：君子兰水性漆、大宝、华润、晨辰，水性净味漆。
5、具体详见图纸、图集、答疑、招标文件、政府相关文件、规范等其它资料，满足验收要求</t>
  </si>
  <si>
    <t>1、部位：包厢门
2、门代号及洞口尺寸：2.1*1.2m
（1）门扇左右边框8cm,上下码头10cm，由实木木方组成，热压多层板也称奥松板或者密度板，表层贴科技木皮做油漆                                                                         （2）门芯部分由实木方料填芯（杉木、松木，不适用回收旧料），填芯料间距不超过2cm。填充率不低于70%。或桥洞力学板满填。                                                          （3）门套采用多层板结合高密度板，表层贴科技木皮做油漆（通用科技木皮厚度不低于40S）底部做防潮处理。
3、五金品种、规格：美国MOOTO、梓德、海诗蔓、坚朗、顶固，名门，德标尼克、汇泰龙，海斯曼、尼克，350高铝扣板、辅助关门拉手等一切五金          
4、油漆品牌：君子兰水性漆、大宝、华润、晨辰，水性净味漆。
5、具体详见图纸、图集、答疑、招标文件、政府相关文件、规范等其它资料，满足验收要求</t>
  </si>
  <si>
    <t>淮北施救队</t>
  </si>
  <si>
    <t>淮北南收费站</t>
  </si>
  <si>
    <t>濉溪收费站</t>
  </si>
  <si>
    <t>1、部位：食堂入户门
2、门代号及洞口尺寸：2.1*1m
（1）门扇左右边框8cm,上下码头10cm，由实木木方组成，热压多层板也称奥松板或者密度板，表层贴科技木皮做油漆                                                                         （2）门芯部分由实木方料填芯（杉木、松木，不适用回收旧料），填芯料间距不超过2cm。填充率不低于70%。或桥洞力学板满填。                                                          （3）门套采用多层板结合高密度板，表层贴科技木皮做油漆（通用科技木皮厚度不低于40S）底部做防潮处理。
3、五金品种、规格：美国MOOTO、梓德、海诗蔓、坚朗、顶固，名门，德标尼克、汇泰龙，海斯曼、尼克，350高铝扣板、辅助关门拉手等一切五金          
4、油漆品牌：君子兰水性漆、大宝、华润、晨辰，水性净味漆。
5、具体详见图纸、图集、答疑、招标文件、政府相关文件、规范等其它资料，满足验收要求</t>
  </si>
  <si>
    <t>1、部位：卫生间门
2、门代号及洞口尺寸：2.1*0.6m
（1）门扇左右边框8cm,上下码头10cm，由实木木方组成，热压多层板也称奥松板或者密度板，表层贴科技木皮做油漆                                                                         （2）门芯部分由实木方料填芯（杉木、松木，不适用回收旧料），填芯料间距不超过2cm。填充率不低于70%。或桥洞力学板满填。                                                          （3）门套采用多层板结合高密度板，表层贴科技木皮做油漆（通用科技木皮厚度不低于40S）底部做防潮处理。
3、五金品种、规格：美国MOOTO、梓德、海诗蔓、坚朗、顶固，名门，德标尼克、汇泰龙，海斯曼、尼克，350高铝扣板、辅助关门拉手等一切五金          
4、油漆品牌：君子兰水性漆、大宝、华润、晨辰，水性净味漆。
5、具体详见图纸、图集、答疑、招标文件、政府相关文件、规范等其它资料，满足验收要求</t>
  </si>
  <si>
    <t>铁佛收费站</t>
  </si>
  <si>
    <t>1、部位：食堂入户门
2、门代号及洞口尺寸：2.1*1m
（1）门扇左右边框8cm,上下码头10cm，由实木木方组成，热压多层板也称奥松板或者密度板，表层贴科技木皮做油漆                                                                         （2）门芯部分由实木方料填芯（杉木、松木，不适用回收旧料），填芯料间距不超过2cm。填充率不低于70%。或桥洞力学板满填。                                                          （3）门套采用多层板结合高密度板，表层贴科技木皮做油漆（通用科技木皮厚度不低于40S）底部做防潮处理。
3、五金品种、规格：美国MOOTO、顶固、名门、德标尼克、汇泰龙、海斯曼、尼克，350高铝扣板、辅助关门拉手等一切五金         
4、油漆品牌：大宝、华润、晨辰，水性净味漆。
5、具体详见图纸、图集、答疑、招标文件、政府相关文件、规范等其它资料，满足验收要求</t>
  </si>
  <si>
    <t>张庄寨收费站</t>
  </si>
  <si>
    <t>萧县南收费站</t>
  </si>
  <si>
    <t>1、部位：入户木质门   
2、门代号及洞口尺寸：2.1*1m，入户门做包边隐形纱门
（1）门扇左右边框8cm,上下码头10cm，由实木木方组成，热压多层板也称奥松板或者密度板，表层贴科技木皮做油漆                                                                         （2）门芯部分由实木方料填芯（杉木、松木，不适用回收旧料），填芯料间距不超过2cm。填充率不低于70%。或桥洞力学板满填。                                                          （3）门套采用多层板结合高密度板，表层贴科技木皮做油漆（通用科技木皮厚度不低于40S）底部做防潮处理。
3、五金品种、规格：美国MOOTO、梓德、海诗蔓、坚朗、顶固，名门，德标尼克、汇泰龙，海斯曼、尼克，350高铝扣板、辅助关门拉手等一切五金          
4、油漆品牌：君子兰水性漆、大宝、华润、晨辰，水性净味漆。
5、具体详见图纸、图集、答疑、招标文件、政府相关文件、规范等其它资料，满足验收要求</t>
  </si>
  <si>
    <t>萧县南施救队</t>
  </si>
  <si>
    <t>多层实木套装门（为不报价甲供材料和设备，甲方安排施工）</t>
  </si>
  <si>
    <t>亳州北收费站</t>
  </si>
  <si>
    <t>1、实木套装门
（1）门扇左右边框8cm,上下码头10cm，由实木木方组成，热压多层板也称奥松板或者密度板，表层贴WD-02原木色木饰面                                                                         （2）门芯部分  内置隔音棉有隔音效果，密封条，隐藏式闭门器，暗插销。                       （3）门套采用多层板结合高密度板，表层贴WD-02原木色木饰面 底部做防潮处理。                                                   
2、五金品牌：美国MOOTO、梓德、海诗蔓、坚朗、顶固，名门，德标尼克、汇泰龙，海斯曼、尼克                                
3、具体详见图纸、图集、答疑、招标文件、政府相关文件、规范等其它资料，满足验收要求</t>
  </si>
  <si>
    <t>WD-02原木色木饰面入户门（为不报价甲供材料和设备，甲方安排施工）</t>
  </si>
  <si>
    <t>利辛收费站</t>
  </si>
  <si>
    <t>太和收费站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</si>
</sst>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color theme="1"/>
      <name val="宋体"/>
      <charset val="134"/>
      <scheme val="minor"/>
    </font>
    <font>
      <b/>
      <sz val="16"/>
      <name val="宋体"/>
      <charset val="0"/>
    </font>
    <font>
      <b/>
      <sz val="12"/>
      <name val="宋体"/>
      <charset val="0"/>
    </font>
    <font>
      <sz val="10.5"/>
      <name val="宋体"/>
      <charset val="0"/>
    </font>
    <font>
      <b/>
      <sz val="11"/>
      <name val="宋体"/>
      <charset val="134"/>
      <scheme val="minor"/>
    </font>
    <font>
      <sz val="11"/>
      <name val="宋体"/>
      <charset val="134"/>
      <scheme val="minor"/>
    </font>
    <font>
      <b/>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2" fillId="0" borderId="0" xfId="0" applyFont="1" applyFill="1" applyAlignment="1" applyProtection="1">
      <alignment horizontal="center" vertical="center" wrapText="1"/>
    </xf>
    <xf numFmtId="0" fontId="3" fillId="0" borderId="1" xfId="0" applyFont="1" applyFill="1" applyBorder="1" applyAlignment="1" applyProtection="1">
      <alignment horizontal="center" vertical="center"/>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4" fillId="0" borderId="1" xfId="0" applyFont="1" applyFill="1" applyBorder="1" applyAlignment="1" applyProtection="1">
      <alignment horizontal="center" vertical="center" wrapText="1"/>
      <protection locked="0"/>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6" fillId="0" borderId="1" xfId="0" applyFont="1" applyBorder="1">
      <alignment vertical="center"/>
    </xf>
    <xf numFmtId="0" fontId="8"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D6" sqref="D6"/>
    </sheetView>
  </sheetViews>
  <sheetFormatPr defaultColWidth="9" defaultRowHeight="13.5" outlineLevelRow="5"/>
  <cols>
    <col min="1" max="1" width="7.75" customWidth="1"/>
    <col min="2" max="2" width="21.625" customWidth="1"/>
    <col min="3" max="3" width="15.375" customWidth="1"/>
    <col min="4" max="4" width="77.5" customWidth="1"/>
    <col min="5" max="5" width="8.375" style="2" customWidth="1"/>
    <col min="6" max="6" width="10.5333333333333" style="2" customWidth="1"/>
    <col min="7" max="7" width="23.475" style="2" customWidth="1"/>
    <col min="8" max="8" width="14.625" style="2" customWidth="1"/>
    <col min="9" max="9" width="15.625" customWidth="1"/>
  </cols>
  <sheetData>
    <row r="1" ht="39" customHeight="1" spans="1:9">
      <c r="A1" s="3" t="s">
        <v>0</v>
      </c>
      <c r="B1" s="3"/>
      <c r="C1" s="3"/>
      <c r="D1" s="3"/>
      <c r="E1" s="3"/>
      <c r="F1" s="3"/>
      <c r="G1" s="3"/>
      <c r="H1" s="3"/>
      <c r="I1" s="3"/>
    </row>
    <row r="2" s="1" customFormat="1" ht="31" customHeight="1" spans="1:9">
      <c r="A2" s="4" t="s">
        <v>1</v>
      </c>
      <c r="B2" s="4" t="s">
        <v>2</v>
      </c>
      <c r="C2" s="4" t="s">
        <v>3</v>
      </c>
      <c r="D2" s="4" t="s">
        <v>4</v>
      </c>
      <c r="E2" s="4" t="s">
        <v>5</v>
      </c>
      <c r="F2" s="4" t="s">
        <v>6</v>
      </c>
      <c r="G2" s="4" t="s">
        <v>7</v>
      </c>
      <c r="H2" s="4" t="s">
        <v>8</v>
      </c>
      <c r="I2" s="12" t="s">
        <v>9</v>
      </c>
    </row>
    <row r="3" ht="133" customHeight="1" spans="1:9">
      <c r="A3" s="5">
        <v>1</v>
      </c>
      <c r="B3" s="6" t="s">
        <v>10</v>
      </c>
      <c r="C3" s="5" t="s">
        <v>11</v>
      </c>
      <c r="D3" s="6" t="s">
        <v>12</v>
      </c>
      <c r="E3" s="5" t="s">
        <v>13</v>
      </c>
      <c r="F3" s="5">
        <f>31*(2.1*1)</f>
        <v>65.1</v>
      </c>
      <c r="G3" s="7"/>
      <c r="H3" s="5">
        <f>G3*F3</f>
        <v>0</v>
      </c>
      <c r="I3" s="13"/>
    </row>
    <row r="4" ht="131" customHeight="1" spans="1:9">
      <c r="A4" s="5">
        <v>2</v>
      </c>
      <c r="B4" s="6" t="s">
        <v>10</v>
      </c>
      <c r="C4" s="5" t="s">
        <v>14</v>
      </c>
      <c r="D4" s="6" t="s">
        <v>12</v>
      </c>
      <c r="E4" s="5" t="s">
        <v>13</v>
      </c>
      <c r="F4" s="5">
        <f>15*(2.1*1)</f>
        <v>31.5</v>
      </c>
      <c r="G4" s="7"/>
      <c r="H4" s="5">
        <f>G4*F4</f>
        <v>0</v>
      </c>
      <c r="I4" s="13"/>
    </row>
    <row r="5" ht="27" customHeight="1" spans="1:9">
      <c r="A5" s="8" t="s">
        <v>15</v>
      </c>
      <c r="B5" s="9"/>
      <c r="C5" s="9"/>
      <c r="D5" s="10"/>
      <c r="E5" s="11"/>
      <c r="F5" s="11"/>
      <c r="G5" s="11"/>
      <c r="H5" s="11">
        <f>SUM(H3:H4)</f>
        <v>0</v>
      </c>
      <c r="I5" s="13"/>
    </row>
    <row r="6" ht="160" customHeight="1"/>
  </sheetData>
  <sheetProtection password="DD0B" sheet="1" objects="1"/>
  <mergeCells count="2">
    <mergeCell ref="A1:I1"/>
    <mergeCell ref="A5:D5"/>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zoomScale="85" zoomScaleNormal="85" workbookViewId="0">
      <selection activeCell="B18" sqref="B18"/>
    </sheetView>
  </sheetViews>
  <sheetFormatPr defaultColWidth="9" defaultRowHeight="13.5"/>
  <cols>
    <col min="1" max="1" width="7.75" customWidth="1"/>
    <col min="2" max="2" width="21.9083333333333" customWidth="1"/>
    <col min="3" max="3" width="15.725" customWidth="1"/>
    <col min="4" max="4" width="77.5" customWidth="1"/>
    <col min="5" max="5" width="8.375" style="2" customWidth="1"/>
    <col min="6" max="6" width="10.5333333333333" style="2" customWidth="1"/>
    <col min="7" max="7" width="23.475" style="2" customWidth="1"/>
    <col min="8" max="8" width="14.625" style="2" customWidth="1"/>
    <col min="9" max="9" width="15.625" customWidth="1"/>
  </cols>
  <sheetData>
    <row r="1" ht="39" customHeight="1" spans="1:9">
      <c r="A1" s="3" t="s">
        <v>0</v>
      </c>
      <c r="B1" s="3"/>
      <c r="C1" s="3"/>
      <c r="D1" s="3"/>
      <c r="E1" s="3"/>
      <c r="F1" s="3"/>
      <c r="G1" s="3"/>
      <c r="H1" s="3"/>
      <c r="I1" s="3"/>
    </row>
    <row r="2" s="1" customFormat="1" ht="31" customHeight="1" spans="1:9">
      <c r="A2" s="4" t="s">
        <v>1</v>
      </c>
      <c r="B2" s="4" t="s">
        <v>2</v>
      </c>
      <c r="C2" s="4" t="s">
        <v>3</v>
      </c>
      <c r="D2" s="4" t="s">
        <v>4</v>
      </c>
      <c r="E2" s="4" t="s">
        <v>5</v>
      </c>
      <c r="F2" s="4" t="s">
        <v>6</v>
      </c>
      <c r="G2" s="4" t="s">
        <v>7</v>
      </c>
      <c r="H2" s="4" t="s">
        <v>8</v>
      </c>
      <c r="I2" s="12" t="s">
        <v>9</v>
      </c>
    </row>
    <row r="3" s="14" customFormat="1" ht="160" customHeight="1" spans="1:9">
      <c r="A3" s="5">
        <v>1</v>
      </c>
      <c r="B3" s="6" t="s">
        <v>16</v>
      </c>
      <c r="C3" s="6" t="s">
        <v>17</v>
      </c>
      <c r="D3" s="6" t="s">
        <v>18</v>
      </c>
      <c r="E3" s="5" t="s">
        <v>13</v>
      </c>
      <c r="F3" s="5">
        <v>8.4</v>
      </c>
      <c r="G3" s="7"/>
      <c r="H3" s="5">
        <f t="shared" ref="H3:H18" si="0">G3*F3</f>
        <v>0</v>
      </c>
      <c r="I3" s="13"/>
    </row>
    <row r="4" s="14" customFormat="1" ht="160" customHeight="1" spans="1:9">
      <c r="A4" s="5">
        <v>2</v>
      </c>
      <c r="B4" s="6" t="s">
        <v>16</v>
      </c>
      <c r="C4" s="6" t="s">
        <v>17</v>
      </c>
      <c r="D4" s="6" t="s">
        <v>19</v>
      </c>
      <c r="E4" s="5" t="s">
        <v>13</v>
      </c>
      <c r="F4" s="5">
        <f>2*(2.1*1)</f>
        <v>4.2</v>
      </c>
      <c r="G4" s="7"/>
      <c r="H4" s="5">
        <f t="shared" si="0"/>
        <v>0</v>
      </c>
      <c r="I4" s="13"/>
    </row>
    <row r="5" s="14" customFormat="1" ht="160" customHeight="1" spans="1:9">
      <c r="A5" s="5">
        <v>3</v>
      </c>
      <c r="B5" s="6" t="s">
        <v>16</v>
      </c>
      <c r="C5" s="6" t="s">
        <v>20</v>
      </c>
      <c r="D5" s="6" t="s">
        <v>21</v>
      </c>
      <c r="E5" s="5" t="s">
        <v>13</v>
      </c>
      <c r="F5" s="5">
        <v>54.6</v>
      </c>
      <c r="G5" s="7"/>
      <c r="H5" s="5">
        <f t="shared" si="0"/>
        <v>0</v>
      </c>
      <c r="I5" s="13"/>
    </row>
    <row r="6" s="14" customFormat="1" ht="160" customHeight="1" spans="1:9">
      <c r="A6" s="5">
        <v>4</v>
      </c>
      <c r="B6" s="6" t="s">
        <v>16</v>
      </c>
      <c r="C6" s="6" t="s">
        <v>20</v>
      </c>
      <c r="D6" s="6" t="s">
        <v>22</v>
      </c>
      <c r="E6" s="5" t="s">
        <v>13</v>
      </c>
      <c r="F6" s="5">
        <v>2.1</v>
      </c>
      <c r="G6" s="7"/>
      <c r="H6" s="5">
        <f t="shared" si="0"/>
        <v>0</v>
      </c>
      <c r="I6" s="13"/>
    </row>
    <row r="7" s="14" customFormat="1" ht="160" customHeight="1" spans="1:9">
      <c r="A7" s="5">
        <v>5</v>
      </c>
      <c r="B7" s="6" t="s">
        <v>16</v>
      </c>
      <c r="C7" s="6" t="s">
        <v>23</v>
      </c>
      <c r="D7" s="6" t="s">
        <v>24</v>
      </c>
      <c r="E7" s="5" t="s">
        <v>13</v>
      </c>
      <c r="F7" s="5">
        <v>86.1</v>
      </c>
      <c r="G7" s="7"/>
      <c r="H7" s="5">
        <f t="shared" si="0"/>
        <v>0</v>
      </c>
      <c r="I7" s="13"/>
    </row>
    <row r="8" s="14" customFormat="1" ht="160" customHeight="1" spans="1:9">
      <c r="A8" s="5">
        <v>6</v>
      </c>
      <c r="B8" s="6" t="s">
        <v>16</v>
      </c>
      <c r="C8" s="6" t="s">
        <v>23</v>
      </c>
      <c r="D8" s="6" t="s">
        <v>25</v>
      </c>
      <c r="E8" s="5" t="s">
        <v>13</v>
      </c>
      <c r="F8" s="5">
        <v>2.52</v>
      </c>
      <c r="G8" s="7"/>
      <c r="H8" s="5">
        <f t="shared" si="0"/>
        <v>0</v>
      </c>
      <c r="I8" s="13"/>
    </row>
    <row r="9" s="14" customFormat="1" ht="160" customHeight="1" spans="1:9">
      <c r="A9" s="5">
        <v>7</v>
      </c>
      <c r="B9" s="6" t="s">
        <v>16</v>
      </c>
      <c r="C9" s="6" t="s">
        <v>26</v>
      </c>
      <c r="D9" s="6" t="s">
        <v>24</v>
      </c>
      <c r="E9" s="5" t="s">
        <v>13</v>
      </c>
      <c r="F9" s="5">
        <v>14.7</v>
      </c>
      <c r="G9" s="7"/>
      <c r="H9" s="5">
        <f t="shared" si="0"/>
        <v>0</v>
      </c>
      <c r="I9" s="13"/>
    </row>
    <row r="10" s="14" customFormat="1" ht="160" customHeight="1" spans="1:9">
      <c r="A10" s="5">
        <v>8</v>
      </c>
      <c r="B10" s="6" t="s">
        <v>16</v>
      </c>
      <c r="C10" s="6" t="s">
        <v>27</v>
      </c>
      <c r="D10" s="6" t="s">
        <v>24</v>
      </c>
      <c r="E10" s="5" t="s">
        <v>13</v>
      </c>
      <c r="F10" s="5">
        <v>56.7</v>
      </c>
      <c r="G10" s="7"/>
      <c r="H10" s="5">
        <f t="shared" si="0"/>
        <v>0</v>
      </c>
      <c r="I10" s="13"/>
    </row>
    <row r="11" s="14" customFormat="1" ht="160" customHeight="1" spans="1:9">
      <c r="A11" s="5">
        <v>9</v>
      </c>
      <c r="B11" s="6" t="s">
        <v>16</v>
      </c>
      <c r="C11" s="6" t="s">
        <v>27</v>
      </c>
      <c r="D11" s="6" t="s">
        <v>25</v>
      </c>
      <c r="E11" s="5" t="s">
        <v>13</v>
      </c>
      <c r="F11" s="5">
        <v>2.52</v>
      </c>
      <c r="G11" s="7"/>
      <c r="H11" s="5">
        <f t="shared" si="0"/>
        <v>0</v>
      </c>
      <c r="I11" s="13"/>
    </row>
    <row r="12" s="14" customFormat="1" ht="160" customHeight="1" spans="1:9">
      <c r="A12" s="5">
        <v>10</v>
      </c>
      <c r="B12" s="6" t="s">
        <v>16</v>
      </c>
      <c r="C12" s="6" t="s">
        <v>28</v>
      </c>
      <c r="D12" s="6" t="s">
        <v>29</v>
      </c>
      <c r="E12" s="5" t="s">
        <v>13</v>
      </c>
      <c r="F12" s="5">
        <v>2.1</v>
      </c>
      <c r="G12" s="7"/>
      <c r="H12" s="5">
        <f t="shared" si="0"/>
        <v>0</v>
      </c>
      <c r="I12" s="13"/>
    </row>
    <row r="13" s="14" customFormat="1" ht="160" customHeight="1" spans="1:9">
      <c r="A13" s="5">
        <v>11</v>
      </c>
      <c r="B13" s="6" t="s">
        <v>16</v>
      </c>
      <c r="C13" s="6" t="s">
        <v>28</v>
      </c>
      <c r="D13" s="6" t="s">
        <v>30</v>
      </c>
      <c r="E13" s="5" t="s">
        <v>13</v>
      </c>
      <c r="F13" s="5">
        <v>1.26</v>
      </c>
      <c r="G13" s="7"/>
      <c r="H13" s="5">
        <f t="shared" si="0"/>
        <v>0</v>
      </c>
      <c r="I13" s="13"/>
    </row>
    <row r="14" s="14" customFormat="1" ht="160" customHeight="1" spans="1:9">
      <c r="A14" s="5">
        <v>12</v>
      </c>
      <c r="B14" s="6" t="s">
        <v>16</v>
      </c>
      <c r="C14" s="6" t="s">
        <v>31</v>
      </c>
      <c r="D14" s="6" t="s">
        <v>32</v>
      </c>
      <c r="E14" s="5" t="s">
        <v>13</v>
      </c>
      <c r="F14" s="5">
        <v>2.1</v>
      </c>
      <c r="G14" s="7"/>
      <c r="H14" s="5">
        <f t="shared" si="0"/>
        <v>0</v>
      </c>
      <c r="I14" s="13"/>
    </row>
    <row r="15" s="14" customFormat="1" ht="160" customHeight="1" spans="1:9">
      <c r="A15" s="5">
        <v>13</v>
      </c>
      <c r="B15" s="6" t="s">
        <v>16</v>
      </c>
      <c r="C15" s="6" t="s">
        <v>31</v>
      </c>
      <c r="D15" s="6" t="s">
        <v>30</v>
      </c>
      <c r="E15" s="5" t="s">
        <v>13</v>
      </c>
      <c r="F15" s="5">
        <v>1.26</v>
      </c>
      <c r="G15" s="7"/>
      <c r="H15" s="5">
        <f t="shared" si="0"/>
        <v>0</v>
      </c>
      <c r="I15" s="13"/>
    </row>
    <row r="16" s="14" customFormat="1" ht="160" customHeight="1" spans="1:9">
      <c r="A16" s="5">
        <v>14</v>
      </c>
      <c r="B16" s="6" t="s">
        <v>16</v>
      </c>
      <c r="C16" s="6" t="s">
        <v>33</v>
      </c>
      <c r="D16" s="6" t="s">
        <v>24</v>
      </c>
      <c r="E16" s="5" t="s">
        <v>13</v>
      </c>
      <c r="F16" s="5">
        <v>35.7</v>
      </c>
      <c r="G16" s="7"/>
      <c r="H16" s="5">
        <f t="shared" si="0"/>
        <v>0</v>
      </c>
      <c r="I16" s="13"/>
    </row>
    <row r="17" s="14" customFormat="1" ht="160" customHeight="1" spans="1:9">
      <c r="A17" s="5">
        <v>15</v>
      </c>
      <c r="B17" s="6" t="s">
        <v>16</v>
      </c>
      <c r="C17" s="6" t="s">
        <v>34</v>
      </c>
      <c r="D17" s="6" t="s">
        <v>35</v>
      </c>
      <c r="E17" s="5" t="s">
        <v>13</v>
      </c>
      <c r="F17" s="5">
        <v>35.7</v>
      </c>
      <c r="G17" s="7"/>
      <c r="H17" s="5">
        <f t="shared" si="0"/>
        <v>0</v>
      </c>
      <c r="I17" s="13"/>
    </row>
    <row r="18" s="14" customFormat="1" ht="160" customHeight="1" spans="1:9">
      <c r="A18" s="5">
        <v>16</v>
      </c>
      <c r="B18" s="6" t="s">
        <v>16</v>
      </c>
      <c r="C18" s="6" t="s">
        <v>36</v>
      </c>
      <c r="D18" s="6" t="s">
        <v>24</v>
      </c>
      <c r="E18" s="5" t="s">
        <v>13</v>
      </c>
      <c r="F18" s="5">
        <v>14.7</v>
      </c>
      <c r="G18" s="7"/>
      <c r="H18" s="5">
        <f t="shared" si="0"/>
        <v>0</v>
      </c>
      <c r="I18" s="13"/>
    </row>
    <row r="19" ht="27" customHeight="1" spans="1:9">
      <c r="A19" s="8" t="s">
        <v>15</v>
      </c>
      <c r="B19" s="9"/>
      <c r="C19" s="9"/>
      <c r="D19" s="10"/>
      <c r="E19" s="11"/>
      <c r="F19" s="11"/>
      <c r="G19" s="11"/>
      <c r="H19" s="11">
        <f>SUM(H3:H18)</f>
        <v>0</v>
      </c>
      <c r="I19" s="13"/>
    </row>
  </sheetData>
  <sheetProtection password="DD0B" sheet="1" objects="1"/>
  <autoFilter xmlns:etc="http://www.wps.cn/officeDocument/2017/etCustomData" ref="A1:I19" etc:filterBottomFollowUsedRange="0">
    <extLst/>
  </autoFilter>
  <mergeCells count="2">
    <mergeCell ref="A1:I1"/>
    <mergeCell ref="A19:D1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tabSelected="1" workbookViewId="0">
      <selection activeCell="D14" sqref="D14"/>
    </sheetView>
  </sheetViews>
  <sheetFormatPr defaultColWidth="9" defaultRowHeight="13.5" outlineLevelRow="5"/>
  <cols>
    <col min="1" max="1" width="7.75" customWidth="1"/>
    <col min="2" max="2" width="25.25" customWidth="1"/>
    <col min="3" max="3" width="15.625" customWidth="1"/>
    <col min="4" max="4" width="77.5" customWidth="1"/>
    <col min="5" max="5" width="8.375" style="2" customWidth="1"/>
    <col min="6" max="6" width="10.5333333333333" style="2" customWidth="1"/>
    <col min="7" max="7" width="23.475" style="2" customWidth="1"/>
    <col min="8" max="8" width="14.625" style="2" customWidth="1"/>
    <col min="9" max="9" width="15.625" customWidth="1"/>
  </cols>
  <sheetData>
    <row r="1" ht="39" customHeight="1" spans="1:9">
      <c r="A1" s="3" t="s">
        <v>0</v>
      </c>
      <c r="B1" s="3"/>
      <c r="C1" s="3"/>
      <c r="D1" s="3"/>
      <c r="E1" s="3"/>
      <c r="F1" s="3"/>
      <c r="G1" s="3"/>
      <c r="H1" s="3"/>
      <c r="I1" s="3"/>
    </row>
    <row r="2" s="1" customFormat="1" ht="31" customHeight="1" spans="1:9">
      <c r="A2" s="4" t="s">
        <v>1</v>
      </c>
      <c r="B2" s="4" t="s">
        <v>2</v>
      </c>
      <c r="C2" s="4" t="s">
        <v>3</v>
      </c>
      <c r="D2" s="4" t="s">
        <v>4</v>
      </c>
      <c r="E2" s="4" t="s">
        <v>5</v>
      </c>
      <c r="F2" s="4" t="s">
        <v>6</v>
      </c>
      <c r="G2" s="4" t="s">
        <v>7</v>
      </c>
      <c r="H2" s="4" t="s">
        <v>8</v>
      </c>
      <c r="I2" s="12" t="s">
        <v>9</v>
      </c>
    </row>
    <row r="3" ht="98" customHeight="1" spans="1:9">
      <c r="A3" s="5">
        <v>1</v>
      </c>
      <c r="B3" s="6" t="s">
        <v>37</v>
      </c>
      <c r="C3" s="5" t="s">
        <v>38</v>
      </c>
      <c r="D3" s="6" t="s">
        <v>39</v>
      </c>
      <c r="E3" s="5" t="s">
        <v>13</v>
      </c>
      <c r="F3" s="5">
        <v>14.7</v>
      </c>
      <c r="G3" s="7"/>
      <c r="H3" s="5">
        <f>G3*F3</f>
        <v>0</v>
      </c>
      <c r="I3" s="13"/>
    </row>
    <row r="4" ht="96" customHeight="1" spans="1:9">
      <c r="A4" s="5">
        <v>2</v>
      </c>
      <c r="B4" s="6" t="s">
        <v>40</v>
      </c>
      <c r="C4" s="5" t="s">
        <v>41</v>
      </c>
      <c r="D4" s="6" t="s">
        <v>39</v>
      </c>
      <c r="E4" s="5" t="s">
        <v>13</v>
      </c>
      <c r="F4" s="5">
        <v>43.68</v>
      </c>
      <c r="G4" s="7"/>
      <c r="H4" s="5">
        <f>G4*F4</f>
        <v>0</v>
      </c>
      <c r="I4" s="13"/>
    </row>
    <row r="5" ht="99" customHeight="1" spans="1:9">
      <c r="A5" s="5">
        <v>3</v>
      </c>
      <c r="B5" s="6" t="s">
        <v>40</v>
      </c>
      <c r="C5" s="5" t="s">
        <v>42</v>
      </c>
      <c r="D5" s="6" t="s">
        <v>39</v>
      </c>
      <c r="E5" s="5" t="s">
        <v>13</v>
      </c>
      <c r="F5" s="5">
        <v>52.42</v>
      </c>
      <c r="G5" s="7"/>
      <c r="H5" s="5">
        <f>G5*F5</f>
        <v>0</v>
      </c>
      <c r="I5" s="13"/>
    </row>
    <row r="6" ht="27" customHeight="1" spans="1:9">
      <c r="A6" s="8" t="s">
        <v>15</v>
      </c>
      <c r="B6" s="9"/>
      <c r="C6" s="9"/>
      <c r="D6" s="10"/>
      <c r="E6" s="11"/>
      <c r="F6" s="11"/>
      <c r="G6" s="11"/>
      <c r="H6" s="11">
        <f>SUM(H3:H5)</f>
        <v>0</v>
      </c>
      <c r="I6" s="13"/>
    </row>
  </sheetData>
  <sheetProtection password="DD0B" sheet="1" objects="1"/>
  <mergeCells count="2">
    <mergeCell ref="A1:I1"/>
    <mergeCell ref="A6:D6"/>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0" master="" otherUserPermission="visible"/>
  <rangeList sheetStid="4" master="" otherUserPermission="visible"/>
  <rangeList sheetStid="1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六安北</vt:lpstr>
      <vt:lpstr>宿州中心</vt:lpstr>
      <vt:lpstr>界阜蚌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津铭</cp:lastModifiedBy>
  <dcterms:created xsi:type="dcterms:W3CDTF">2024-07-29T07:19:00Z</dcterms:created>
  <dcterms:modified xsi:type="dcterms:W3CDTF">2024-09-19T09:44:12Z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CBE3B4D6286A489F93B1E05AF8C97F11_13</vt:lpwstr>
  </property>
  <property fmtid="{D5CDD505-2E9C-101B-9397-08002B2CF9AE}" pid="3" name="KSOProductBuildVer">
    <vt:lpwstr>2052-12.1.0.18276</vt:lpwstr>
  </property>
</Properties>
</file>