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徐明公司" sheetId="6" r:id="rId1"/>
    <sheet name="蚌埠处"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<sst xmlns="http://schemas.openxmlformats.org/spreadsheetml/2006/main" count="78" uniqueCount="33">
  <si>
    <t>安徽皖通高速公路股份有限公司 2024 年度宿州中心等营运单位房建设施改造提升工程设计及施工总承包项目木门采购报价表</t>
  </si>
  <si>
    <t>序号</t>
  </si>
  <si>
    <t>材料名称</t>
  </si>
  <si>
    <t>收费站点</t>
  </si>
  <si>
    <t>规格型号</t>
  </si>
  <si>
    <t>单位</t>
  </si>
  <si>
    <t>数量</t>
  </si>
  <si>
    <t>价格</t>
  </si>
  <si>
    <t>合价</t>
  </si>
  <si>
    <t>备注</t>
  </si>
  <si>
    <t>木质门（为不报价甲供材料和设备，甲方安排施工）</t>
  </si>
  <si>
    <t>泗县站办公楼</t>
  </si>
  <si>
    <t>1、部位：实木多层套装门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2、五金品牌：美国MOOTO、梓德、海诗蔓、坚朗、顶固，名门，德标尼克、汇泰龙，海斯曼、尼克 （锁、3*4平开合页、门吸、插销、防盗链、内置隔音棉、隐蔽式闭门器、内嵌式防虫条、隔音条）                                               
3、油漆品牌：君子兰水性漆、大宝、华润、晨辰，水性净味漆。
4、具体详见图纸、图集、答疑、招标文件、政府相关文件、规范等其它资料，满足验收要求</t>
  </si>
  <si>
    <t>m2</t>
  </si>
  <si>
    <t>灵璧站食堂</t>
  </si>
  <si>
    <t>泗县西宿舍</t>
  </si>
  <si>
    <t>泗县西站食堂</t>
  </si>
  <si>
    <t>1、部位：实木多层套装门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2、五金品牌：美国MOOTO、梓德、海诗蔓、坚朗、顶固，名门，德标尼克、汇泰龙，海斯曼、尼克 （锁、3*4平开合页、门吸、插销、防盗链、内置隔音棉、隐蔽式闭门器、内嵌式防虫条、隔音条）                                                
3、油漆品牌：君子兰水性漆、大宝、华润、晨辰，水性净味漆。
4、具体详见图纸、图集、答疑、招标文件、政府相关文件、规范等其它资料，满足验收要求</t>
  </si>
  <si>
    <t>五河西宿舍</t>
  </si>
  <si>
    <t>五河西办公楼</t>
  </si>
  <si>
    <t>五河西站食堂</t>
  </si>
  <si>
    <t>渔沟站宿舍</t>
  </si>
  <si>
    <t>渔沟站食堂</t>
  </si>
  <si>
    <t>1、部位：实木多层套装门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2、五金品牌：美国MOOTO、梓德、海诗蔓、坚朗、顶固，名门，德标尼克、汇泰龙，海斯曼、尼克 （锁、3*4平开合页、门吸、插销、防盗链、内置隔音棉、隐蔽式闭门器、内嵌式防虫条、隔音条）                                                 
3、油漆品牌：君子兰水性漆、大宝、华润、晨辰，水性净味漆。
4、具体详见图纸、图集、答疑、招标文件、政府相关文件、规范等其它资料，满足验收要求</t>
  </si>
  <si>
    <t>总 价：</t>
  </si>
  <si>
    <t>木质门带套（为不报价甲供材料和设备，甲方安排施工）</t>
  </si>
  <si>
    <t>双庙站</t>
  </si>
  <si>
    <t xml:space="preserve">3、门材质：实木免漆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4、五金品牌：美国MOOTO、梓德、海诗蔓、坚朗、顶固，名门，德标尼克、汇泰龙，海斯曼、尼克 （锁、3*4平开合页、门吸、插销）                                                 
5、具体详见图纸、图集、答疑、招标文件、政府相关文件、规范等其它资料，满足验收要求
</t>
  </si>
  <si>
    <t>九梓站</t>
  </si>
  <si>
    <t>永康站</t>
  </si>
  <si>
    <t xml:space="preserve">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（锁、3*4平开合页、门吸、插销）                                                 
4、具体详见图纸、图集、答疑、招标文件、政府相关文件、规范等其它资料，满足验收要求
</t>
  </si>
  <si>
    <t>蚌埠站</t>
  </si>
  <si>
    <t>蚌埠机关宿舍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</si>
</sst>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b/>
      <sz val="16"/>
      <name val="宋体"/>
      <charset val="0"/>
    </font>
    <font>
      <b/>
      <sz val="12"/>
      <name val="宋体"/>
      <charset val="0"/>
    </font>
    <font>
      <sz val="10.5"/>
      <name val="宋体"/>
      <charset val="0"/>
    </font>
    <font>
      <b/>
      <sz val="11"/>
      <name val="宋体"/>
      <charset val="134"/>
      <scheme val="minor"/>
    </font>
    <font>
      <sz val="11"/>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2" fillId="0" borderId="0" xfId="0" applyFont="1" applyFill="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protection locked="0"/>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lignment vertical="center"/>
    </xf>
    <xf numFmtId="0" fontId="6"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D4" sqref="D4"/>
    </sheetView>
  </sheetViews>
  <sheetFormatPr defaultColWidth="9" defaultRowHeight="13.5"/>
  <cols>
    <col min="1" max="1" width="7.75" customWidth="1"/>
    <col min="2" max="2" width="25.25" customWidth="1"/>
    <col min="3" max="3" width="14.375" customWidth="1"/>
    <col min="4" max="4" width="77.5" customWidth="1"/>
    <col min="5" max="5" width="8.375" style="3" customWidth="1"/>
    <col min="6" max="6" width="10.5333333333333" style="3" customWidth="1"/>
    <col min="7" max="7" width="23.475" style="3" customWidth="1"/>
    <col min="8" max="8" width="14.625" style="3" customWidth="1"/>
    <col min="9" max="9" width="15.625" customWidth="1"/>
  </cols>
  <sheetData>
    <row r="1" ht="39" customHeight="1" spans="1:9">
      <c r="A1" s="4" t="s">
        <v>0</v>
      </c>
      <c r="B1" s="4"/>
      <c r="C1" s="4"/>
      <c r="D1" s="4"/>
      <c r="E1" s="4"/>
      <c r="F1" s="4"/>
      <c r="G1" s="4"/>
      <c r="H1" s="4"/>
      <c r="I1" s="4"/>
    </row>
    <row r="2" s="1" customFormat="1" ht="31" customHeight="1" spans="1:9">
      <c r="A2" s="5" t="s">
        <v>1</v>
      </c>
      <c r="B2" s="5" t="s">
        <v>2</v>
      </c>
      <c r="C2" s="5" t="s">
        <v>3</v>
      </c>
      <c r="D2" s="5" t="s">
        <v>4</v>
      </c>
      <c r="E2" s="5" t="s">
        <v>5</v>
      </c>
      <c r="F2" s="5" t="s">
        <v>6</v>
      </c>
      <c r="G2" s="5" t="s">
        <v>7</v>
      </c>
      <c r="H2" s="5" t="s">
        <v>8</v>
      </c>
      <c r="I2" s="15" t="s">
        <v>9</v>
      </c>
    </row>
    <row r="3" ht="147" customHeight="1" spans="1:9">
      <c r="A3" s="7">
        <v>1</v>
      </c>
      <c r="B3" s="8" t="s">
        <v>10</v>
      </c>
      <c r="C3" s="17" t="s">
        <v>11</v>
      </c>
      <c r="D3" s="8" t="s">
        <v>12</v>
      </c>
      <c r="E3" s="7" t="s">
        <v>13</v>
      </c>
      <c r="F3" s="7">
        <v>8.4</v>
      </c>
      <c r="G3" s="9"/>
      <c r="H3" s="7">
        <f t="shared" ref="H3:H11" si="0">G3*F3</f>
        <v>0</v>
      </c>
      <c r="I3" s="16"/>
    </row>
    <row r="4" ht="144" customHeight="1" spans="1:9">
      <c r="A4" s="7">
        <v>2</v>
      </c>
      <c r="B4" s="8" t="s">
        <v>10</v>
      </c>
      <c r="C4" s="17" t="s">
        <v>14</v>
      </c>
      <c r="D4" s="8" t="s">
        <v>12</v>
      </c>
      <c r="E4" s="7" t="s">
        <v>13</v>
      </c>
      <c r="F4" s="7">
        <v>6.3</v>
      </c>
      <c r="G4" s="9"/>
      <c r="H4" s="7">
        <f t="shared" si="0"/>
        <v>0</v>
      </c>
      <c r="I4" s="16"/>
    </row>
    <row r="5" ht="143" customHeight="1" spans="1:9">
      <c r="A5" s="7">
        <v>3</v>
      </c>
      <c r="B5" s="8" t="s">
        <v>10</v>
      </c>
      <c r="C5" s="17" t="s">
        <v>15</v>
      </c>
      <c r="D5" s="8" t="s">
        <v>12</v>
      </c>
      <c r="E5" s="7" t="s">
        <v>13</v>
      </c>
      <c r="F5" s="7">
        <v>56.68</v>
      </c>
      <c r="G5" s="9"/>
      <c r="H5" s="7">
        <f t="shared" si="0"/>
        <v>0</v>
      </c>
      <c r="I5" s="16"/>
    </row>
    <row r="6" ht="147" customHeight="1" spans="1:9">
      <c r="A6" s="7">
        <v>4</v>
      </c>
      <c r="B6" s="8" t="s">
        <v>10</v>
      </c>
      <c r="C6" s="17" t="s">
        <v>16</v>
      </c>
      <c r="D6" s="8" t="s">
        <v>17</v>
      </c>
      <c r="E6" s="7" t="s">
        <v>13</v>
      </c>
      <c r="F6" s="7">
        <v>2.1</v>
      </c>
      <c r="G6" s="9"/>
      <c r="H6" s="7">
        <f t="shared" si="0"/>
        <v>0</v>
      </c>
      <c r="I6" s="16"/>
    </row>
    <row r="7" ht="146" customHeight="1" spans="1:9">
      <c r="A7" s="7">
        <v>5</v>
      </c>
      <c r="B7" s="8" t="s">
        <v>10</v>
      </c>
      <c r="C7" s="17" t="s">
        <v>18</v>
      </c>
      <c r="D7" s="8" t="s">
        <v>17</v>
      </c>
      <c r="E7" s="7" t="s">
        <v>13</v>
      </c>
      <c r="F7" s="7">
        <v>139.52</v>
      </c>
      <c r="G7" s="9"/>
      <c r="H7" s="7">
        <f t="shared" si="0"/>
        <v>0</v>
      </c>
      <c r="I7" s="16"/>
    </row>
    <row r="8" ht="145" customHeight="1" spans="1:9">
      <c r="A8" s="7">
        <v>6</v>
      </c>
      <c r="B8" s="8" t="s">
        <v>10</v>
      </c>
      <c r="C8" s="17" t="s">
        <v>19</v>
      </c>
      <c r="D8" s="8" t="s">
        <v>12</v>
      </c>
      <c r="E8" s="7" t="s">
        <v>13</v>
      </c>
      <c r="F8" s="7">
        <v>67.16</v>
      </c>
      <c r="G8" s="9"/>
      <c r="H8" s="7">
        <f t="shared" si="0"/>
        <v>0</v>
      </c>
      <c r="I8" s="16"/>
    </row>
    <row r="9" ht="147" customHeight="1" spans="1:9">
      <c r="A9" s="7">
        <v>7</v>
      </c>
      <c r="B9" s="8" t="s">
        <v>10</v>
      </c>
      <c r="C9" s="17" t="s">
        <v>20</v>
      </c>
      <c r="D9" s="8" t="s">
        <v>17</v>
      </c>
      <c r="E9" s="7" t="s">
        <v>13</v>
      </c>
      <c r="F9" s="7">
        <v>13.86</v>
      </c>
      <c r="G9" s="9"/>
      <c r="H9" s="7">
        <f t="shared" si="0"/>
        <v>0</v>
      </c>
      <c r="I9" s="16"/>
    </row>
    <row r="10" ht="145" customHeight="1" spans="1:9">
      <c r="A10" s="7">
        <v>8</v>
      </c>
      <c r="B10" s="8" t="s">
        <v>10</v>
      </c>
      <c r="C10" s="17" t="s">
        <v>21</v>
      </c>
      <c r="D10" s="8" t="s">
        <v>12</v>
      </c>
      <c r="E10" s="7" t="s">
        <v>13</v>
      </c>
      <c r="F10" s="7">
        <v>47.96</v>
      </c>
      <c r="G10" s="9"/>
      <c r="H10" s="7">
        <f t="shared" si="0"/>
        <v>0</v>
      </c>
      <c r="I10" s="16"/>
    </row>
    <row r="11" ht="144" customHeight="1" spans="1:9">
      <c r="A11" s="7">
        <v>9</v>
      </c>
      <c r="B11" s="8" t="s">
        <v>10</v>
      </c>
      <c r="C11" s="17" t="s">
        <v>22</v>
      </c>
      <c r="D11" s="8" t="s">
        <v>23</v>
      </c>
      <c r="E11" s="7" t="s">
        <v>13</v>
      </c>
      <c r="F11" s="7">
        <v>2.1</v>
      </c>
      <c r="G11" s="9"/>
      <c r="H11" s="7">
        <f t="shared" si="0"/>
        <v>0</v>
      </c>
      <c r="I11" s="16"/>
    </row>
    <row r="12" ht="27" customHeight="1" spans="1:9">
      <c r="A12" s="10" t="s">
        <v>24</v>
      </c>
      <c r="B12" s="11"/>
      <c r="C12" s="11"/>
      <c r="D12" s="13"/>
      <c r="E12" s="14"/>
      <c r="F12" s="14"/>
      <c r="G12" s="14"/>
      <c r="H12" s="14">
        <f>SUM(H3:H11)</f>
        <v>0</v>
      </c>
      <c r="I12" s="16"/>
    </row>
    <row r="13" ht="160" customHeight="1"/>
  </sheetData>
  <sheetProtection password="DD0B" sheet="1" objects="1"/>
  <mergeCells count="2">
    <mergeCell ref="A1:I1"/>
    <mergeCell ref="A12:D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zoomScale="85" zoomScaleNormal="85" topLeftCell="A2" workbookViewId="0">
      <selection activeCell="G4" sqref="G4"/>
    </sheetView>
  </sheetViews>
  <sheetFormatPr defaultColWidth="9" defaultRowHeight="13.5"/>
  <cols>
    <col min="1" max="1" width="7.75" customWidth="1"/>
    <col min="2" max="2" width="25.25" customWidth="1"/>
    <col min="3" max="3" width="13" style="2" customWidth="1"/>
    <col min="4" max="4" width="77.5" customWidth="1"/>
    <col min="5" max="5" width="8.375" style="3" customWidth="1"/>
    <col min="6" max="6" width="10.5333333333333" style="3" customWidth="1"/>
    <col min="7" max="7" width="23.475" style="3" customWidth="1"/>
    <col min="8" max="8" width="14.625" style="3" customWidth="1"/>
    <col min="9" max="9" width="15.625" customWidth="1"/>
  </cols>
  <sheetData>
    <row r="1" ht="39" customHeight="1" spans="1:9">
      <c r="A1" s="4" t="s">
        <v>0</v>
      </c>
      <c r="B1" s="4"/>
      <c r="C1" s="4"/>
      <c r="D1" s="4"/>
      <c r="E1" s="4"/>
      <c r="F1" s="4"/>
      <c r="G1" s="4"/>
      <c r="H1" s="4"/>
      <c r="I1" s="4"/>
    </row>
    <row r="2" s="1" customFormat="1" ht="31" customHeight="1" spans="1:9">
      <c r="A2" s="5" t="s">
        <v>1</v>
      </c>
      <c r="B2" s="5" t="s">
        <v>2</v>
      </c>
      <c r="C2" s="6" t="s">
        <v>3</v>
      </c>
      <c r="D2" s="5" t="s">
        <v>4</v>
      </c>
      <c r="E2" s="5" t="s">
        <v>5</v>
      </c>
      <c r="F2" s="5" t="s">
        <v>6</v>
      </c>
      <c r="G2" s="5" t="s">
        <v>7</v>
      </c>
      <c r="H2" s="5" t="s">
        <v>8</v>
      </c>
      <c r="I2" s="15" t="s">
        <v>9</v>
      </c>
    </row>
    <row r="3" ht="126" customHeight="1" spans="1:9">
      <c r="A3" s="7">
        <v>1</v>
      </c>
      <c r="B3" s="8" t="s">
        <v>25</v>
      </c>
      <c r="C3" s="7" t="s">
        <v>26</v>
      </c>
      <c r="D3" s="8" t="s">
        <v>27</v>
      </c>
      <c r="E3" s="7" t="s">
        <v>13</v>
      </c>
      <c r="F3" s="7">
        <f>18*2.1</f>
        <v>37.8</v>
      </c>
      <c r="G3" s="9"/>
      <c r="H3" s="7">
        <f>G3*F3</f>
        <v>0</v>
      </c>
      <c r="I3" s="16"/>
    </row>
    <row r="4" ht="144" customHeight="1" spans="1:9">
      <c r="A4" s="7">
        <v>2</v>
      </c>
      <c r="B4" s="8" t="s">
        <v>25</v>
      </c>
      <c r="C4" s="7" t="s">
        <v>28</v>
      </c>
      <c r="D4" s="8" t="s">
        <v>27</v>
      </c>
      <c r="E4" s="7" t="s">
        <v>13</v>
      </c>
      <c r="F4" s="7">
        <f>21*2.1</f>
        <v>44.1</v>
      </c>
      <c r="G4" s="9"/>
      <c r="H4" s="7">
        <f>G4*F4</f>
        <v>0</v>
      </c>
      <c r="I4" s="16"/>
    </row>
    <row r="5" ht="130" customHeight="1" spans="1:9">
      <c r="A5" s="7">
        <v>3</v>
      </c>
      <c r="B5" s="8" t="s">
        <v>25</v>
      </c>
      <c r="C5" s="7" t="s">
        <v>29</v>
      </c>
      <c r="D5" s="8" t="s">
        <v>30</v>
      </c>
      <c r="E5" s="7" t="s">
        <v>13</v>
      </c>
      <c r="F5" s="7">
        <f>15*2.1</f>
        <v>31.5</v>
      </c>
      <c r="G5" s="9"/>
      <c r="H5" s="7">
        <f>G5*F5</f>
        <v>0</v>
      </c>
      <c r="I5" s="16"/>
    </row>
    <row r="6" ht="129" customHeight="1" spans="1:9">
      <c r="A6" s="7">
        <v>4</v>
      </c>
      <c r="B6" s="8" t="s">
        <v>25</v>
      </c>
      <c r="C6" s="7" t="s">
        <v>31</v>
      </c>
      <c r="D6" s="8" t="s">
        <v>30</v>
      </c>
      <c r="E6" s="7" t="s">
        <v>13</v>
      </c>
      <c r="F6" s="7">
        <f>26*2.1</f>
        <v>54.6</v>
      </c>
      <c r="G6" s="9"/>
      <c r="H6" s="7">
        <f>G6*F6</f>
        <v>0</v>
      </c>
      <c r="I6" s="16"/>
    </row>
    <row r="7" ht="129" customHeight="1" spans="1:9">
      <c r="A7" s="7">
        <v>5</v>
      </c>
      <c r="B7" s="8" t="s">
        <v>25</v>
      </c>
      <c r="C7" s="7" t="s">
        <v>32</v>
      </c>
      <c r="D7" s="8" t="s">
        <v>30</v>
      </c>
      <c r="E7" s="7" t="s">
        <v>13</v>
      </c>
      <c r="F7" s="7">
        <f>70*2.1</f>
        <v>147</v>
      </c>
      <c r="G7" s="9"/>
      <c r="H7" s="7">
        <f>G7*F7</f>
        <v>0</v>
      </c>
      <c r="I7" s="16"/>
    </row>
    <row r="8" ht="27" customHeight="1" spans="1:9">
      <c r="A8" s="10" t="s">
        <v>24</v>
      </c>
      <c r="B8" s="11"/>
      <c r="C8" s="12"/>
      <c r="D8" s="13"/>
      <c r="E8" s="14"/>
      <c r="F8" s="14"/>
      <c r="G8" s="14"/>
      <c r="H8" s="14">
        <f>SUM(H3:H7)</f>
        <v>0</v>
      </c>
      <c r="I8" s="16"/>
    </row>
    <row r="9" ht="160" customHeight="1"/>
  </sheetData>
  <sheetProtection password="DD0B" sheet="1" objects="1"/>
  <mergeCells count="2">
    <mergeCell ref="A1:I1"/>
    <mergeCell ref="A8:D8"/>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徐明公司</vt:lpstr>
      <vt:lpstr>蚌埠处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津铭</cp:lastModifiedBy>
  <dcterms:created xsi:type="dcterms:W3CDTF">2024-07-29T07:19:00Z</dcterms:created>
  <dcterms:modified xsi:type="dcterms:W3CDTF">2024-09-19T10:44:05Z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CBE3B4D6286A489F93B1E05AF8C97F11_13</vt:lpwstr>
  </property>
  <property fmtid="{D5CDD505-2E9C-101B-9397-08002B2CF9AE}" pid="3" name="KSOProductBuildVer">
    <vt:lpwstr>2052-12.1.0.18276</vt:lpwstr>
  </property>
</Properties>
</file>